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735" windowWidth="29040" windowHeight="16440"/>
  </bookViews>
  <sheets>
    <sheet name="40 kV" sheetId="29" r:id="rId1"/>
    <sheet name="50 kV" sheetId="12" r:id="rId2"/>
    <sheet name="60 kV" sheetId="22" r:id="rId3"/>
    <sheet name="70 kV" sheetId="23" r:id="rId4"/>
    <sheet name="80 kV" sheetId="24" r:id="rId5"/>
    <sheet name="90 kV" sheetId="25" r:id="rId6"/>
    <sheet name="100 kV" sheetId="26" r:id="rId7"/>
    <sheet name="120 kV" sheetId="27" r:id="rId8"/>
    <sheet name="150 kV" sheetId="28" r:id="rId9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27" l="1"/>
  <c r="B15" i="28"/>
  <c r="B15" i="26"/>
  <c r="B15" i="25"/>
  <c r="B15" i="24"/>
  <c r="B15" i="23"/>
  <c r="B15" i="22"/>
  <c r="B15" i="12"/>
  <c r="B15" i="29"/>
  <c r="J4" i="12" l="1"/>
  <c r="J3" i="12"/>
  <c r="K4" i="29" l="1"/>
  <c r="J4" i="29"/>
  <c r="K3" i="29"/>
  <c r="D14" i="29" s="1"/>
  <c r="J3" i="29"/>
  <c r="F8" i="29" l="1"/>
  <c r="F4" i="29"/>
  <c r="F2" i="29"/>
  <c r="H2" i="29" s="1"/>
  <c r="F12" i="29"/>
  <c r="H12" i="29" s="1"/>
  <c r="F11" i="29"/>
  <c r="H11" i="29" s="1"/>
  <c r="F10" i="29"/>
  <c r="F3" i="29"/>
  <c r="H3" i="29" s="1"/>
  <c r="B14" i="29"/>
  <c r="E11" i="29" s="1"/>
  <c r="G11" i="29" s="1"/>
  <c r="E4" i="29"/>
  <c r="G4" i="29" s="1"/>
  <c r="E10" i="29"/>
  <c r="G10" i="29" s="1"/>
  <c r="E2" i="29"/>
  <c r="G2" i="29" s="1"/>
  <c r="H8" i="29"/>
  <c r="H10" i="29"/>
  <c r="K4" i="28"/>
  <c r="J4" i="28"/>
  <c r="K3" i="28"/>
  <c r="J3" i="28"/>
  <c r="K4" i="27"/>
  <c r="J4" i="27"/>
  <c r="K3" i="27"/>
  <c r="J3" i="27"/>
  <c r="K4" i="26"/>
  <c r="J4" i="26"/>
  <c r="K3" i="26"/>
  <c r="J3" i="26"/>
  <c r="K4" i="25"/>
  <c r="J4" i="25"/>
  <c r="K3" i="25"/>
  <c r="J3" i="25"/>
  <c r="K4" i="24"/>
  <c r="J4" i="24"/>
  <c r="K3" i="24"/>
  <c r="J3" i="24"/>
  <c r="K4" i="23"/>
  <c r="J4" i="23"/>
  <c r="K3" i="23"/>
  <c r="J3" i="23"/>
  <c r="K4" i="22"/>
  <c r="J4" i="22"/>
  <c r="K3" i="22"/>
  <c r="J3" i="22"/>
  <c r="E12" i="29" l="1"/>
  <c r="G12" i="29" s="1"/>
  <c r="H4" i="29"/>
  <c r="E3" i="29"/>
  <c r="G3" i="29" s="1"/>
  <c r="E8" i="29"/>
  <c r="G8" i="29" s="1"/>
  <c r="B14" i="22"/>
  <c r="E9" i="22" s="1"/>
  <c r="G9" i="22" s="1"/>
  <c r="D14" i="26"/>
  <c r="B14" i="26"/>
  <c r="E7" i="26" s="1"/>
  <c r="G7" i="26" s="1"/>
  <c r="B14" i="23"/>
  <c r="E9" i="23" s="1"/>
  <c r="G9" i="23" s="1"/>
  <c r="D14" i="23"/>
  <c r="B14" i="24"/>
  <c r="E11" i="24" s="1"/>
  <c r="G11" i="24" s="1"/>
  <c r="B14" i="27"/>
  <c r="E7" i="27" s="1"/>
  <c r="G7" i="27" s="1"/>
  <c r="D14" i="24"/>
  <c r="D14" i="27"/>
  <c r="D14" i="25"/>
  <c r="B14" i="25"/>
  <c r="E5" i="25" s="1"/>
  <c r="G5" i="25" s="1"/>
  <c r="D14" i="22"/>
  <c r="B14" i="28"/>
  <c r="E12" i="28" s="1"/>
  <c r="G12" i="28" s="1"/>
  <c r="D14" i="28"/>
  <c r="E10" i="28"/>
  <c r="G10" i="28" s="1"/>
  <c r="E3" i="26"/>
  <c r="G3" i="26" s="1"/>
  <c r="E6" i="26"/>
  <c r="G6" i="26" s="1"/>
  <c r="E10" i="26"/>
  <c r="G10" i="26" s="1"/>
  <c r="E2" i="25"/>
  <c r="G2" i="25" s="1"/>
  <c r="E4" i="25"/>
  <c r="G4" i="25" s="1"/>
  <c r="E6" i="25"/>
  <c r="G6" i="25" s="1"/>
  <c r="E9" i="25"/>
  <c r="G9" i="25" s="1"/>
  <c r="E7" i="24"/>
  <c r="G7" i="24" s="1"/>
  <c r="E2" i="24"/>
  <c r="G2" i="24" s="1"/>
  <c r="E12" i="24"/>
  <c r="G12" i="24" s="1"/>
  <c r="E3" i="22"/>
  <c r="G3" i="22" s="1"/>
  <c r="E8" i="22"/>
  <c r="G8" i="22" s="1"/>
  <c r="E10" i="22"/>
  <c r="G10" i="22" s="1"/>
  <c r="E4" i="22"/>
  <c r="G4" i="22" s="1"/>
  <c r="E12" i="22"/>
  <c r="G12" i="22" s="1"/>
  <c r="E2" i="22"/>
  <c r="G2" i="22" s="1"/>
  <c r="F12" i="22" l="1"/>
  <c r="H12" i="22" s="1"/>
  <c r="F2" i="22"/>
  <c r="H2" i="22" s="1"/>
  <c r="F11" i="22"/>
  <c r="H11" i="22" s="1"/>
  <c r="F9" i="22"/>
  <c r="H9" i="22" s="1"/>
  <c r="F10" i="22"/>
  <c r="H10" i="22" s="1"/>
  <c r="F5" i="22"/>
  <c r="H5" i="22" s="1"/>
  <c r="F4" i="22"/>
  <c r="F3" i="22"/>
  <c r="H3" i="22" s="1"/>
  <c r="F8" i="22"/>
  <c r="F12" i="25"/>
  <c r="F4" i="25"/>
  <c r="F11" i="25"/>
  <c r="F3" i="25"/>
  <c r="H3" i="25" s="1"/>
  <c r="F8" i="25"/>
  <c r="H8" i="25" s="1"/>
  <c r="F10" i="25"/>
  <c r="F2" i="25"/>
  <c r="F7" i="25"/>
  <c r="F6" i="25"/>
  <c r="F5" i="25"/>
  <c r="F9" i="25"/>
  <c r="F9" i="26"/>
  <c r="H9" i="26" s="1"/>
  <c r="F8" i="26"/>
  <c r="H8" i="26" s="1"/>
  <c r="F6" i="26"/>
  <c r="F7" i="26"/>
  <c r="H7" i="26" s="1"/>
  <c r="F5" i="26"/>
  <c r="H5" i="26" s="1"/>
  <c r="F12" i="26"/>
  <c r="H12" i="26" s="1"/>
  <c r="F4" i="26"/>
  <c r="H4" i="26" s="1"/>
  <c r="F11" i="26"/>
  <c r="H11" i="26" s="1"/>
  <c r="F3" i="26"/>
  <c r="H3" i="26" s="1"/>
  <c r="F10" i="26"/>
  <c r="H10" i="26" s="1"/>
  <c r="F2" i="26"/>
  <c r="H2" i="26" s="1"/>
  <c r="E12" i="25"/>
  <c r="G12" i="25" s="1"/>
  <c r="E8" i="25"/>
  <c r="G8" i="25" s="1"/>
  <c r="E5" i="26"/>
  <c r="G5" i="26" s="1"/>
  <c r="F6" i="27"/>
  <c r="H6" i="27" s="1"/>
  <c r="F5" i="27"/>
  <c r="F3" i="27"/>
  <c r="H3" i="27" s="1"/>
  <c r="F12" i="27"/>
  <c r="F4" i="27"/>
  <c r="F11" i="27"/>
  <c r="F10" i="27"/>
  <c r="F2" i="27"/>
  <c r="H2" i="27" s="1"/>
  <c r="F9" i="27"/>
  <c r="H9" i="27" s="1"/>
  <c r="F8" i="27"/>
  <c r="F7" i="27"/>
  <c r="E11" i="22"/>
  <c r="G11" i="22" s="1"/>
  <c r="E9" i="26"/>
  <c r="G9" i="26" s="1"/>
  <c r="E7" i="25"/>
  <c r="G7" i="25" s="1"/>
  <c r="E11" i="26"/>
  <c r="G11" i="26" s="1"/>
  <c r="F7" i="24"/>
  <c r="F6" i="24"/>
  <c r="F5" i="24"/>
  <c r="F12" i="24"/>
  <c r="H12" i="24" s="1"/>
  <c r="F11" i="24"/>
  <c r="F2" i="24"/>
  <c r="H2" i="24" s="1"/>
  <c r="F4" i="24"/>
  <c r="F10" i="24"/>
  <c r="F9" i="24"/>
  <c r="F8" i="24"/>
  <c r="F3" i="24"/>
  <c r="E3" i="25"/>
  <c r="G3" i="25" s="1"/>
  <c r="E2" i="26"/>
  <c r="G2" i="26" s="1"/>
  <c r="E8" i="26"/>
  <c r="G8" i="26" s="1"/>
  <c r="F3" i="28"/>
  <c r="F2" i="28"/>
  <c r="H2" i="28" s="1"/>
  <c r="F12" i="28"/>
  <c r="H12" i="28" s="1"/>
  <c r="F11" i="28"/>
  <c r="F10" i="28"/>
  <c r="F9" i="28"/>
  <c r="H9" i="28" s="1"/>
  <c r="F8" i="28"/>
  <c r="F5" i="28"/>
  <c r="F4" i="28"/>
  <c r="E10" i="25"/>
  <c r="G10" i="25" s="1"/>
  <c r="E4" i="26"/>
  <c r="G4" i="26" s="1"/>
  <c r="E5" i="22"/>
  <c r="G5" i="22" s="1"/>
  <c r="E11" i="25"/>
  <c r="G11" i="25" s="1"/>
  <c r="E12" i="26"/>
  <c r="G12" i="26" s="1"/>
  <c r="F9" i="23"/>
  <c r="F8" i="23"/>
  <c r="F6" i="23"/>
  <c r="H6" i="23" s="1"/>
  <c r="F5" i="23"/>
  <c r="H5" i="23" s="1"/>
  <c r="F7" i="23"/>
  <c r="H7" i="23" s="1"/>
  <c r="F12" i="23"/>
  <c r="F4" i="23"/>
  <c r="F11" i="23"/>
  <c r="H11" i="23" s="1"/>
  <c r="F3" i="23"/>
  <c r="F10" i="23"/>
  <c r="F2" i="23"/>
  <c r="H9" i="25"/>
  <c r="H5" i="25"/>
  <c r="E11" i="28"/>
  <c r="G11" i="28" s="1"/>
  <c r="H3" i="24"/>
  <c r="H2" i="25"/>
  <c r="E7" i="23"/>
  <c r="G7" i="23" s="1"/>
  <c r="E4" i="24"/>
  <c r="G4" i="24" s="1"/>
  <c r="H7" i="25"/>
  <c r="E12" i="23"/>
  <c r="G12" i="23" s="1"/>
  <c r="E2" i="23"/>
  <c r="G2" i="23" s="1"/>
  <c r="E8" i="24"/>
  <c r="G8" i="24" s="1"/>
  <c r="H8" i="22"/>
  <c r="E8" i="23"/>
  <c r="G8" i="23" s="1"/>
  <c r="H12" i="25"/>
  <c r="H4" i="25"/>
  <c r="H4" i="22"/>
  <c r="H3" i="23"/>
  <c r="H11" i="25"/>
  <c r="E10" i="23"/>
  <c r="G10" i="23" s="1"/>
  <c r="E6" i="23"/>
  <c r="G6" i="23" s="1"/>
  <c r="H4" i="23"/>
  <c r="H10" i="24"/>
  <c r="H5" i="24"/>
  <c r="E4" i="23"/>
  <c r="G4" i="23" s="1"/>
  <c r="E9" i="24"/>
  <c r="G9" i="24" s="1"/>
  <c r="H7" i="24"/>
  <c r="H3" i="28"/>
  <c r="H12" i="23"/>
  <c r="H9" i="24"/>
  <c r="E3" i="24"/>
  <c r="G3" i="24" s="1"/>
  <c r="H4" i="24"/>
  <c r="E9" i="27"/>
  <c r="G9" i="27" s="1"/>
  <c r="E3" i="23"/>
  <c r="G3" i="23" s="1"/>
  <c r="H11" i="24"/>
  <c r="E10" i="24"/>
  <c r="G10" i="24" s="1"/>
  <c r="H6" i="24"/>
  <c r="E5" i="23"/>
  <c r="G5" i="23" s="1"/>
  <c r="H10" i="23"/>
  <c r="E11" i="23"/>
  <c r="G11" i="23" s="1"/>
  <c r="H2" i="23"/>
  <c r="H8" i="24"/>
  <c r="E5" i="24"/>
  <c r="G5" i="24" s="1"/>
  <c r="H11" i="28"/>
  <c r="H6" i="25"/>
  <c r="H8" i="23"/>
  <c r="H9" i="23"/>
  <c r="E6" i="24"/>
  <c r="G6" i="24" s="1"/>
  <c r="H6" i="26"/>
  <c r="E3" i="28"/>
  <c r="G3" i="28" s="1"/>
  <c r="H5" i="27"/>
  <c r="E4" i="27"/>
  <c r="G4" i="27" s="1"/>
  <c r="E10" i="27"/>
  <c r="G10" i="27" s="1"/>
  <c r="H10" i="25"/>
  <c r="H12" i="27"/>
  <c r="E12" i="27"/>
  <c r="G12" i="27" s="1"/>
  <c r="H5" i="28"/>
  <c r="E2" i="28"/>
  <c r="G2" i="28" s="1"/>
  <c r="E11" i="27"/>
  <c r="G11" i="27" s="1"/>
  <c r="H7" i="27"/>
  <c r="E6" i="27"/>
  <c r="G6" i="27" s="1"/>
  <c r="H4" i="27"/>
  <c r="E3" i="27"/>
  <c r="G3" i="27" s="1"/>
  <c r="H8" i="27"/>
  <c r="E5" i="27"/>
  <c r="G5" i="27" s="1"/>
  <c r="H11" i="27"/>
  <c r="H10" i="27"/>
  <c r="E2" i="27"/>
  <c r="G2" i="27" s="1"/>
  <c r="H10" i="28"/>
  <c r="E8" i="27"/>
  <c r="G8" i="27" s="1"/>
  <c r="E5" i="28"/>
  <c r="G5" i="28" s="1"/>
  <c r="E8" i="28"/>
  <c r="G8" i="28" s="1"/>
  <c r="E4" i="28"/>
  <c r="G4" i="28" s="1"/>
  <c r="H4" i="28"/>
  <c r="E9" i="28"/>
  <c r="G9" i="28" s="1"/>
  <c r="H8" i="28"/>
  <c r="K4" i="12" l="1"/>
  <c r="K3" i="12"/>
  <c r="B14" i="12" l="1"/>
  <c r="E2" i="12" s="1"/>
  <c r="G2" i="12" s="1"/>
  <c r="D14" i="12"/>
  <c r="F10" i="12" l="1"/>
  <c r="F5" i="12"/>
  <c r="H5" i="12" s="1"/>
  <c r="F4" i="12"/>
  <c r="F2" i="12"/>
  <c r="H2" i="12" s="1"/>
  <c r="F6" i="12"/>
  <c r="F3" i="12"/>
  <c r="H3" i="12" s="1"/>
  <c r="F9" i="12"/>
  <c r="H9" i="12" s="1"/>
  <c r="F12" i="12"/>
  <c r="F11" i="12"/>
  <c r="H11" i="12" s="1"/>
  <c r="F7" i="12"/>
  <c r="F8" i="12"/>
  <c r="H8" i="12" s="1"/>
  <c r="E10" i="12"/>
  <c r="G10" i="12" s="1"/>
  <c r="E11" i="12"/>
  <c r="G11" i="12" s="1"/>
  <c r="E12" i="12"/>
  <c r="G12" i="12" s="1"/>
  <c r="H10" i="12"/>
  <c r="H12" i="12"/>
  <c r="H7" i="12"/>
  <c r="E8" i="12"/>
  <c r="G8" i="12" s="1"/>
  <c r="E9" i="12"/>
  <c r="G9" i="12" s="1"/>
  <c r="E7" i="12"/>
  <c r="G7" i="12" s="1"/>
  <c r="E5" i="12"/>
  <c r="G5" i="12" s="1"/>
  <c r="E4" i="12"/>
  <c r="G4" i="12" s="1"/>
  <c r="E6" i="12"/>
  <c r="G6" i="12" s="1"/>
  <c r="E3" i="12"/>
  <c r="G3" i="12" s="1"/>
  <c r="H4" i="12"/>
  <c r="H6" i="12"/>
</calcChain>
</file>

<file path=xl/sharedStrings.xml><?xml version="1.0" encoding="utf-8"?>
<sst xmlns="http://schemas.openxmlformats.org/spreadsheetml/2006/main" count="325" uniqueCount="24">
  <si>
    <t>Participant</t>
  </si>
  <si>
    <t>±</t>
  </si>
  <si>
    <t>CRV</t>
  </si>
  <si>
    <r>
      <t>D</t>
    </r>
    <r>
      <rPr>
        <i/>
        <vertAlign val="subscript"/>
        <sz val="12"/>
        <rFont val="Arial"/>
        <family val="2"/>
      </rPr>
      <t>i</t>
    </r>
  </si>
  <si>
    <r>
      <t>k</t>
    </r>
    <r>
      <rPr>
        <sz val="12"/>
        <color rgb="FFFF0000"/>
        <rFont val="Arial"/>
        <family val="2"/>
      </rPr>
      <t xml:space="preserve"> = 2</t>
    </r>
  </si>
  <si>
    <r>
      <t>U(D</t>
    </r>
    <r>
      <rPr>
        <i/>
        <vertAlign val="subscript"/>
        <sz val="12"/>
        <rFont val="Arial"/>
        <family val="2"/>
      </rPr>
      <t>i</t>
    </r>
    <r>
      <rPr>
        <i/>
        <sz val="12"/>
        <rFont val="Arial"/>
        <family val="2"/>
      </rPr>
      <t xml:space="preserve">)
</t>
    </r>
    <r>
      <rPr>
        <i/>
        <sz val="12"/>
        <color rgb="FFFF0000"/>
        <rFont val="Arial"/>
        <family val="2"/>
      </rPr>
      <t xml:space="preserve">k </t>
    </r>
    <r>
      <rPr>
        <sz val="12"/>
        <color rgb="FFFF0000"/>
        <rFont val="Arial"/>
        <family val="2"/>
      </rPr>
      <t>= 2</t>
    </r>
  </si>
  <si>
    <t>CMI (spectrometry)</t>
  </si>
  <si>
    <t>VINS (spectrometry)</t>
  </si>
  <si>
    <t>VINS (Diavolt to PTB)</t>
  </si>
  <si>
    <t>VINS (Diavolt to GAEK, PPV)</t>
  </si>
  <si>
    <r>
      <rPr>
        <i/>
        <sz val="12"/>
        <rFont val="Arial"/>
        <family val="2"/>
      </rPr>
      <t xml:space="preserve">                N</t>
    </r>
    <r>
      <rPr>
        <vertAlign val="subscript"/>
        <sz val="12"/>
        <rFont val="Arial"/>
        <family val="2"/>
      </rPr>
      <t xml:space="preserve">U      </t>
    </r>
    <r>
      <rPr>
        <i/>
        <vertAlign val="subscript"/>
        <sz val="12"/>
        <color rgb="FFFF0000"/>
        <rFont val="Arial"/>
        <family val="2"/>
      </rPr>
      <t xml:space="preserve"> </t>
    </r>
    <r>
      <rPr>
        <i/>
        <sz val="12"/>
        <color rgb="FFFF0000"/>
        <rFont val="Arial"/>
        <family val="2"/>
      </rPr>
      <t>k</t>
    </r>
    <r>
      <rPr>
        <sz val="12"/>
        <color rgb="FFFF0000"/>
        <rFont val="Arial"/>
        <family val="2"/>
      </rPr>
      <t xml:space="preserve"> = 2</t>
    </r>
    <r>
      <rPr>
        <sz val="12"/>
        <rFont val="Arial"/>
        <family val="2"/>
      </rPr>
      <t xml:space="preserve">
(kV)</t>
    </r>
  </si>
  <si>
    <r>
      <t>d</t>
    </r>
    <r>
      <rPr>
        <i/>
        <vertAlign val="subscript"/>
        <sz val="12"/>
        <rFont val="Arial"/>
        <family val="2"/>
      </rPr>
      <t xml:space="preserve">i
</t>
    </r>
    <r>
      <rPr>
        <sz val="12"/>
        <rFont val="Arial"/>
        <family val="2"/>
      </rPr>
      <t>(kV)</t>
    </r>
  </si>
  <si>
    <r>
      <t>U(d</t>
    </r>
    <r>
      <rPr>
        <i/>
        <vertAlign val="subscript"/>
        <sz val="12"/>
        <rFont val="Arial"/>
        <family val="2"/>
      </rPr>
      <t>i</t>
    </r>
    <r>
      <rPr>
        <i/>
        <sz val="12"/>
        <rFont val="Arial"/>
        <family val="2"/>
      </rPr>
      <t xml:space="preserve">) </t>
    </r>
    <r>
      <rPr>
        <i/>
        <sz val="12"/>
        <color rgb="FFFF0000"/>
        <rFont val="Arial"/>
        <family val="2"/>
      </rPr>
      <t>k = 2</t>
    </r>
    <r>
      <rPr>
        <i/>
        <vertAlign val="subscript"/>
        <sz val="12"/>
        <rFont val="Arial"/>
        <family val="2"/>
      </rPr>
      <t xml:space="preserve">
</t>
    </r>
    <r>
      <rPr>
        <sz val="12"/>
        <rFont val="Arial"/>
        <family val="2"/>
      </rPr>
      <t>(kV)</t>
    </r>
  </si>
  <si>
    <t>VINS (Diavolt to GAEK, kVp max)</t>
  </si>
  <si>
    <t>VINS (ThinX Rad)</t>
  </si>
  <si>
    <t>IMBIH (voltage divider corrected)</t>
  </si>
  <si>
    <t>VINS (RaySafe X2)</t>
  </si>
  <si>
    <t>IMBiH (Diavolt, kVp max)</t>
  </si>
  <si>
    <t>IMBiH (Diavolt, PPV)</t>
  </si>
  <si>
    <t>IMBiH (Diavolt, kVp mean)</t>
  </si>
  <si>
    <t>Stability</t>
  </si>
  <si>
    <t>kV</t>
  </si>
  <si>
    <r>
      <rPr>
        <i/>
        <sz val="12"/>
        <rFont val="Arial"/>
        <family val="2"/>
      </rPr>
      <t>N</t>
    </r>
    <r>
      <rPr>
        <vertAlign val="subscript"/>
        <sz val="12"/>
        <rFont val="Arial"/>
        <family val="2"/>
      </rPr>
      <t>U</t>
    </r>
    <r>
      <rPr>
        <sz val="12"/>
        <rFont val="Arial"/>
        <family val="2"/>
      </rPr>
      <t>/(</t>
    </r>
    <r>
      <rPr>
        <i/>
        <sz val="12"/>
        <rFont val="Arial"/>
        <family val="2"/>
      </rPr>
      <t>Ui</t>
    </r>
    <r>
      <rPr>
        <sz val="12"/>
        <rFont val="Arial"/>
        <family val="2"/>
      </rPr>
      <t>^2)</t>
    </r>
  </si>
  <si>
    <r>
      <t>1/(</t>
    </r>
    <r>
      <rPr>
        <i/>
        <sz val="12"/>
        <rFont val="Arial"/>
        <family val="2"/>
      </rPr>
      <t>Ui</t>
    </r>
    <r>
      <rPr>
        <sz val="12"/>
        <rFont val="Arial"/>
        <family val="2"/>
      </rPr>
      <t>^2)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</si>
</sst>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2"/>
      <color theme="1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vertAlign val="subscript"/>
      <sz val="12"/>
      <name val="Arial"/>
      <family val="2"/>
    </font>
    <font>
      <i/>
      <vertAlign val="subscript"/>
      <sz val="12"/>
      <name val="Arial"/>
      <family val="2"/>
    </font>
    <font>
      <i/>
      <sz val="12"/>
      <color rgb="FFFF0000"/>
      <name val="Arial"/>
      <family val="2"/>
    </font>
    <font>
      <i/>
      <vertAlign val="subscript"/>
      <sz val="12"/>
      <color rgb="FFFF0000"/>
      <name val="Arial"/>
      <family val="2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0" fillId="0" borderId="0"/>
  </cellStyleXfs>
  <cellXfs count="25">
    <xf numFmtId="0" fontId="0" fillId="0" borderId="0" xfId="0"/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2" fontId="8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4" fillId="0" borderId="0" xfId="0" applyNumberFormat="1" applyFont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2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/>
    </xf>
  </cellXfs>
  <cellStyles count="3">
    <cellStyle name="Good" xfId="1" builtinId="26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08251473154001"/>
          <c:y val="5.3523364726468015E-2"/>
          <c:w val="0.80448923070788758"/>
          <c:h val="0.63219243734239094"/>
        </c:manualLayout>
      </c:layout>
      <c:lineChart>
        <c:grouping val="standard"/>
        <c:varyColors val="0"/>
        <c:ser>
          <c:idx val="0"/>
          <c:order val="0"/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diamond"/>
            <c:size val="7"/>
            <c:spPr>
              <a:solidFill>
                <a:schemeClr val="tx1"/>
              </a:solidFill>
              <a:ln w="9525" cap="flat" cmpd="sng" algn="ctr">
                <a:solidFill>
                  <a:schemeClr val="tx2"/>
                </a:solidFill>
                <a:prstDash val="solid"/>
                <a:round/>
              </a:ln>
              <a:effectLst/>
            </c:spPr>
          </c:marker>
          <c:dPt>
            <c:idx val="2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0-FC24-F243-9C0E-C3780CD7A941}"/>
              </c:ext>
            </c:extLst>
          </c:dPt>
          <c:errBars>
            <c:errDir val="y"/>
            <c:errBarType val="both"/>
            <c:errValType val="cust"/>
            <c:noEndCap val="0"/>
            <c:plus>
              <c:numRef>
                <c:f>'40 kV'!$H$2:$H$12</c:f>
                <c:numCache>
                  <c:formatCode>General</c:formatCode>
                  <c:ptCount val="11"/>
                  <c:pt idx="0">
                    <c:v>1.2104209973232025</c:v>
                  </c:pt>
                  <c:pt idx="1">
                    <c:v>0.69394217433924021</c:v>
                  </c:pt>
                  <c:pt idx="2">
                    <c:v>1.3923097481455</c:v>
                  </c:pt>
                  <c:pt idx="6">
                    <c:v>4.8911431728182597</c:v>
                  </c:pt>
                  <c:pt idx="8">
                    <c:v>5.1277431418449471</c:v>
                  </c:pt>
                  <c:pt idx="9">
                    <c:v>5.3646855001190623</c:v>
                  </c:pt>
                  <c:pt idx="10">
                    <c:v>5.1277431418449471</c:v>
                  </c:pt>
                </c:numCache>
              </c:numRef>
            </c:plus>
            <c:minus>
              <c:numRef>
                <c:f>'40 kV'!$H$2:$H$12</c:f>
                <c:numCache>
                  <c:formatCode>General</c:formatCode>
                  <c:ptCount val="11"/>
                  <c:pt idx="0">
                    <c:v>1.2104209973232025</c:v>
                  </c:pt>
                  <c:pt idx="1">
                    <c:v>0.69394217433924021</c:v>
                  </c:pt>
                  <c:pt idx="2">
                    <c:v>1.3923097481455</c:v>
                  </c:pt>
                  <c:pt idx="6">
                    <c:v>4.8911431728182597</c:v>
                  </c:pt>
                  <c:pt idx="8">
                    <c:v>5.1277431418449471</c:v>
                  </c:pt>
                  <c:pt idx="9">
                    <c:v>5.3646855001190623</c:v>
                  </c:pt>
                  <c:pt idx="10">
                    <c:v>5.1277431418449471</c:v>
                  </c:pt>
                </c:numCache>
              </c:numRef>
            </c:minus>
            <c:spPr>
              <a:solidFill>
                <a:schemeClr val="tx1"/>
              </a:solidFill>
              <a:ln w="9525" cap="flat" cmpd="sng" algn="ctr">
                <a:solidFill>
                  <a:schemeClr val="tx1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errBars>
          <c:cat>
            <c:strRef>
              <c:f>'40 kV'!$A$2:$A$12</c:f>
              <c:strCache>
                <c:ptCount val="11"/>
                <c:pt idx="0">
                  <c:v>IMBIH (voltage divider corrected)</c:v>
                </c:pt>
                <c:pt idx="1">
                  <c:v>CMI (spectrometry)</c:v>
                </c:pt>
                <c:pt idx="2">
                  <c:v>VINS (spectrometry)</c:v>
                </c:pt>
                <c:pt idx="3">
                  <c:v>VINS (Diavolt to PTB)</c:v>
                </c:pt>
                <c:pt idx="4">
                  <c:v>VINS (Diavolt to GAEK, PPV)</c:v>
                </c:pt>
                <c:pt idx="5">
                  <c:v>VINS (Diavolt to GAEK, kVp max)</c:v>
                </c:pt>
                <c:pt idx="6">
                  <c:v>VINS (RaySafe X2)</c:v>
                </c:pt>
                <c:pt idx="7">
                  <c:v>VINS (ThinX Rad)</c:v>
                </c:pt>
                <c:pt idx="8">
                  <c:v>IMBiH (Diavolt, kVp mean)</c:v>
                </c:pt>
                <c:pt idx="9">
                  <c:v>IMBiH (Diavolt, kVp max)</c:v>
                </c:pt>
                <c:pt idx="10">
                  <c:v>IMBiH (Diavolt, PPV)</c:v>
                </c:pt>
              </c:strCache>
            </c:strRef>
          </c:cat>
          <c:val>
            <c:numRef>
              <c:f>'40 kV'!$G$2:$G$12</c:f>
              <c:numCache>
                <c:formatCode>0.00</c:formatCode>
                <c:ptCount val="11"/>
                <c:pt idx="0">
                  <c:v>-0.38148327783093033</c:v>
                </c:pt>
                <c:pt idx="1">
                  <c:v>-2.0807981950524378E-2</c:v>
                </c:pt>
                <c:pt idx="2">
                  <c:v>7.5372096950916068E-2</c:v>
                </c:pt>
                <c:pt idx="6">
                  <c:v>-1.6077792838243172</c:v>
                </c:pt>
                <c:pt idx="8">
                  <c:v>2.576054148388419</c:v>
                </c:pt>
                <c:pt idx="9">
                  <c:v>6.8079776200519015</c:v>
                </c:pt>
                <c:pt idx="10">
                  <c:v>0.41200237310596621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A2-7644-83D6-0E430526FD16}"/>
            </c:ext>
          </c:extLst>
        </c:ser>
        <c:ser>
          <c:idx val="1"/>
          <c:order val="1"/>
          <c:spPr>
            <a:ln w="28575" cap="rnd" cmpd="sng" algn="ctr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'40 kV'!$P$2:$P$12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A2-7644-83D6-0E430526FD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394112"/>
        <c:axId val="208395648"/>
      </c:lineChart>
      <c:catAx>
        <c:axId val="2083941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395648"/>
        <c:crosses val="autoZero"/>
        <c:auto val="1"/>
        <c:lblAlgn val="ctr"/>
        <c:lblOffset val="100"/>
        <c:noMultiLvlLbl val="0"/>
      </c:catAx>
      <c:valAx>
        <c:axId val="208395648"/>
        <c:scaling>
          <c:orientation val="minMax"/>
          <c:max val="13"/>
          <c:min val="-13"/>
        </c:scaling>
        <c:delete val="0"/>
        <c:axPos val="l"/>
        <c:majorGridlines>
          <c:spPr>
            <a:ln w="9525" cap="flat" cmpd="sng" algn="ctr">
              <a:solidFill>
                <a:schemeClr val="tx1">
                  <a:tint val="75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i="1"/>
                  <a:t>D</a:t>
                </a:r>
                <a:r>
                  <a:rPr lang="en-US" sz="1400" i="1" baseline="-25000"/>
                  <a:t>i</a:t>
                </a:r>
                <a:endParaRPr lang="en-US" sz="1400" i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394112"/>
        <c:crosses val="autoZero"/>
        <c:crossBetween val="between"/>
        <c:majorUnit val="2"/>
      </c:valAx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tint val="75000"/>
          <a:shade val="95000"/>
          <a:satMod val="105000"/>
        </a:schemeClr>
      </a:solidFill>
      <a:prstDash val="solid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08251473154001"/>
          <c:y val="5.3523364726468015E-2"/>
          <c:w val="0.80448923070788758"/>
          <c:h val="0.63219243734239094"/>
        </c:manualLayout>
      </c:layout>
      <c:lineChart>
        <c:grouping val="standard"/>
        <c:varyColors val="0"/>
        <c:ser>
          <c:idx val="0"/>
          <c:order val="0"/>
          <c:spPr>
            <a:ln>
              <a:noFill/>
            </a:ln>
          </c:spPr>
          <c:marker>
            <c:symbol val="diamond"/>
            <c:size val="7"/>
            <c:spPr>
              <a:solidFill>
                <a:schemeClr val="tx1"/>
              </a:solidFill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'50 kV'!$H$2:$H$12</c:f>
                <c:numCache>
                  <c:formatCode>General</c:formatCode>
                  <c:ptCount val="11"/>
                  <c:pt idx="0">
                    <c:v>1.0649036147094524</c:v>
                  </c:pt>
                  <c:pt idx="1">
                    <c:v>0.513696340449041</c:v>
                  </c:pt>
                  <c:pt idx="2">
                    <c:v>1.2636470790484533</c:v>
                  </c:pt>
                  <c:pt idx="3">
                    <c:v>2.8114105445858173</c:v>
                  </c:pt>
                  <c:pt idx="4">
                    <c:v>3.5693164915581916</c:v>
                  </c:pt>
                  <c:pt idx="5">
                    <c:v>3.7600430656737522</c:v>
                  </c:pt>
                  <c:pt idx="6">
                    <c:v>5.1028418920574943</c:v>
                  </c:pt>
                  <c:pt idx="7">
                    <c:v>4.9104129382916453</c:v>
                  </c:pt>
                  <c:pt idx="8">
                    <c:v>5.1028418920574943</c:v>
                  </c:pt>
                  <c:pt idx="9">
                    <c:v>5.1028418920574943</c:v>
                  </c:pt>
                  <c:pt idx="10">
                    <c:v>4.9104129382916453</c:v>
                  </c:pt>
                </c:numCache>
              </c:numRef>
            </c:plus>
            <c:minus>
              <c:numRef>
                <c:f>'50 kV'!$H$2:$H$12</c:f>
                <c:numCache>
                  <c:formatCode>General</c:formatCode>
                  <c:ptCount val="11"/>
                  <c:pt idx="0">
                    <c:v>1.0649036147094524</c:v>
                  </c:pt>
                  <c:pt idx="1">
                    <c:v>0.513696340449041</c:v>
                  </c:pt>
                  <c:pt idx="2">
                    <c:v>1.2636470790484533</c:v>
                  </c:pt>
                  <c:pt idx="3">
                    <c:v>2.8114105445858173</c:v>
                  </c:pt>
                  <c:pt idx="4">
                    <c:v>3.5693164915581916</c:v>
                  </c:pt>
                  <c:pt idx="5">
                    <c:v>3.7600430656737522</c:v>
                  </c:pt>
                  <c:pt idx="6">
                    <c:v>5.1028418920574943</c:v>
                  </c:pt>
                  <c:pt idx="7">
                    <c:v>4.9104129382916453</c:v>
                  </c:pt>
                  <c:pt idx="8">
                    <c:v>5.1028418920574943</c:v>
                  </c:pt>
                  <c:pt idx="9">
                    <c:v>5.1028418920574943</c:v>
                  </c:pt>
                  <c:pt idx="10">
                    <c:v>4.9104129382916453</c:v>
                  </c:pt>
                </c:numCache>
              </c:numRef>
            </c:minus>
          </c:errBars>
          <c:cat>
            <c:strRef>
              <c:f>'50 kV'!$A$2:$A$12</c:f>
              <c:strCache>
                <c:ptCount val="11"/>
                <c:pt idx="0">
                  <c:v>IMBIH (voltage divider corrected)</c:v>
                </c:pt>
                <c:pt idx="1">
                  <c:v>CMI (spectrometry)</c:v>
                </c:pt>
                <c:pt idx="2">
                  <c:v>VINS (spectrometry)</c:v>
                </c:pt>
                <c:pt idx="3">
                  <c:v>VINS (Diavolt to PTB)</c:v>
                </c:pt>
                <c:pt idx="4">
                  <c:v>VINS (Diavolt to GAEK, PPV)</c:v>
                </c:pt>
                <c:pt idx="5">
                  <c:v>VINS (Diavolt to GAEK, kVp max)</c:v>
                </c:pt>
                <c:pt idx="6">
                  <c:v>VINS (RaySafe X2)</c:v>
                </c:pt>
                <c:pt idx="7">
                  <c:v>VINS (ThinX Rad)</c:v>
                </c:pt>
                <c:pt idx="8">
                  <c:v>IMBiH (Diavolt, kVp mean)</c:v>
                </c:pt>
                <c:pt idx="9">
                  <c:v>IMBiH (Diavolt, kVp max)</c:v>
                </c:pt>
                <c:pt idx="10">
                  <c:v>IMBiH (Diavolt, PPV)</c:v>
                </c:pt>
              </c:strCache>
            </c:strRef>
          </c:cat>
          <c:val>
            <c:numRef>
              <c:f>'50 kV'!$G$2:$G$12</c:f>
              <c:numCache>
                <c:formatCode>0.00</c:formatCode>
                <c:ptCount val="11"/>
                <c:pt idx="0">
                  <c:v>-0.13073455389092797</c:v>
                </c:pt>
                <c:pt idx="1">
                  <c:v>-5.2985028436582364E-2</c:v>
                </c:pt>
                <c:pt idx="2">
                  <c:v>0.24750238569393382</c:v>
                </c:pt>
                <c:pt idx="3">
                  <c:v>-1.8412241138865728</c:v>
                </c:pt>
                <c:pt idx="4">
                  <c:v>0.51069903110743364</c:v>
                </c:pt>
                <c:pt idx="5">
                  <c:v>2.2188561053394533</c:v>
                </c:pt>
                <c:pt idx="6">
                  <c:v>0.2580130733808001</c:v>
                </c:pt>
                <c:pt idx="7">
                  <c:v>-0.8693550457072321</c:v>
                </c:pt>
                <c:pt idx="8">
                  <c:v>0.99663356519710411</c:v>
                </c:pt>
                <c:pt idx="9">
                  <c:v>1.968502633376445</c:v>
                </c:pt>
                <c:pt idx="10">
                  <c:v>-1.0248540966159232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A2-7644-83D6-0E430526FD16}"/>
            </c:ext>
          </c:extLst>
        </c:ser>
        <c:ser>
          <c:idx val="1"/>
          <c:order val="1"/>
          <c:spPr>
            <a:ln>
              <a:solidFill>
                <a:schemeClr val="tx1"/>
              </a:solidFill>
            </a:ln>
          </c:spPr>
          <c:marker>
            <c:symbol val="none"/>
          </c:marker>
          <c:val>
            <c:numRef>
              <c:f>'50 kV'!$P$2:$P$12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A2-7644-83D6-0E430526FD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008128"/>
        <c:axId val="209009664"/>
      </c:lineChart>
      <c:catAx>
        <c:axId val="2090081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low"/>
        <c:txPr>
          <a:bodyPr rot="-2700000" vert="horz"/>
          <a:lstStyle/>
          <a:p>
            <a:pPr>
              <a:defRPr/>
            </a:pPr>
            <a:endParaRPr lang="en-US"/>
          </a:p>
        </c:txPr>
        <c:crossAx val="209009664"/>
        <c:crosses val="autoZero"/>
        <c:auto val="1"/>
        <c:lblAlgn val="ctr"/>
        <c:lblOffset val="100"/>
        <c:noMultiLvlLbl val="0"/>
      </c:catAx>
      <c:valAx>
        <c:axId val="209009664"/>
        <c:scaling>
          <c:orientation val="minMax"/>
          <c:max val="8"/>
          <c:min val="-8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 i="1"/>
                  <a:t>D</a:t>
                </a:r>
                <a:r>
                  <a:rPr lang="en-US" sz="1400" i="1" baseline="-25000"/>
                  <a:t>i</a:t>
                </a:r>
                <a:endParaRPr lang="en-US" sz="1400" i="1"/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090081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08251473154001"/>
          <c:y val="5.3523364726468015E-2"/>
          <c:w val="0.80448923070788758"/>
          <c:h val="0.63219243734239094"/>
        </c:manualLayout>
      </c:layout>
      <c:lineChart>
        <c:grouping val="standard"/>
        <c:varyColors val="0"/>
        <c:ser>
          <c:idx val="0"/>
          <c:order val="0"/>
          <c:spPr>
            <a:ln>
              <a:noFill/>
            </a:ln>
          </c:spPr>
          <c:marker>
            <c:symbol val="diamond"/>
            <c:size val="7"/>
            <c:spPr>
              <a:solidFill>
                <a:schemeClr val="tx1"/>
              </a:solidFill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'60 kV'!$H$2:$H$12</c:f>
                <c:numCache>
                  <c:formatCode>General</c:formatCode>
                  <c:ptCount val="11"/>
                  <c:pt idx="0">
                    <c:v>0.96536879226555472</c:v>
                  </c:pt>
                  <c:pt idx="1">
                    <c:v>0.36475249015446765</c:v>
                  </c:pt>
                  <c:pt idx="2">
                    <c:v>1.1912999585806308</c:v>
                  </c:pt>
                  <c:pt idx="3">
                    <c:v>2.8347991018430223</c:v>
                  </c:pt>
                  <c:pt idx="6">
                    <c:v>5.0976572164901297</c:v>
                  </c:pt>
                  <c:pt idx="7">
                    <c:v>4.9352524874170749</c:v>
                  </c:pt>
                  <c:pt idx="8">
                    <c:v>4.9352524874170749</c:v>
                  </c:pt>
                  <c:pt idx="9">
                    <c:v>5.0976572164901297</c:v>
                  </c:pt>
                  <c:pt idx="10">
                    <c:v>4.9352524874170749</c:v>
                  </c:pt>
                </c:numCache>
              </c:numRef>
            </c:plus>
            <c:minus>
              <c:numRef>
                <c:f>'60 kV'!$H$2:$H$12</c:f>
                <c:numCache>
                  <c:formatCode>General</c:formatCode>
                  <c:ptCount val="11"/>
                  <c:pt idx="0">
                    <c:v>0.96536879226555472</c:v>
                  </c:pt>
                  <c:pt idx="1">
                    <c:v>0.36475249015446765</c:v>
                  </c:pt>
                  <c:pt idx="2">
                    <c:v>1.1912999585806308</c:v>
                  </c:pt>
                  <c:pt idx="3">
                    <c:v>2.8347991018430223</c:v>
                  </c:pt>
                  <c:pt idx="6">
                    <c:v>5.0976572164901297</c:v>
                  </c:pt>
                  <c:pt idx="7">
                    <c:v>4.9352524874170749</c:v>
                  </c:pt>
                  <c:pt idx="8">
                    <c:v>4.9352524874170749</c:v>
                  </c:pt>
                  <c:pt idx="9">
                    <c:v>5.0976572164901297</c:v>
                  </c:pt>
                  <c:pt idx="10">
                    <c:v>4.9352524874170749</c:v>
                  </c:pt>
                </c:numCache>
              </c:numRef>
            </c:minus>
          </c:errBars>
          <c:cat>
            <c:strRef>
              <c:f>'60 kV'!$A$2:$A$12</c:f>
              <c:strCache>
                <c:ptCount val="11"/>
                <c:pt idx="0">
                  <c:v>IMBIH (voltage divider corrected)</c:v>
                </c:pt>
                <c:pt idx="1">
                  <c:v>CMI (spectrometry)</c:v>
                </c:pt>
                <c:pt idx="2">
                  <c:v>VINS (spectrometry)</c:v>
                </c:pt>
                <c:pt idx="3">
                  <c:v>VINS (Diavolt to PTB)</c:v>
                </c:pt>
                <c:pt idx="4">
                  <c:v>VINS (Diavolt to GAEK, PPV)</c:v>
                </c:pt>
                <c:pt idx="5">
                  <c:v>VINS (Diavolt to GAEK, kVp max)</c:v>
                </c:pt>
                <c:pt idx="6">
                  <c:v>VINS (RaySafe X2)</c:v>
                </c:pt>
                <c:pt idx="7">
                  <c:v>VINS (ThinX Rad)</c:v>
                </c:pt>
                <c:pt idx="8">
                  <c:v>IMBiH (Diavolt, kVp mean)</c:v>
                </c:pt>
                <c:pt idx="9">
                  <c:v>IMBiH (Diavolt, kVp max)</c:v>
                </c:pt>
                <c:pt idx="10">
                  <c:v>IMBiH (Diavolt, PPV)</c:v>
                </c:pt>
              </c:strCache>
            </c:strRef>
          </c:cat>
          <c:val>
            <c:numRef>
              <c:f>'60 kV'!$G$2:$G$12</c:f>
              <c:numCache>
                <c:formatCode>0.00</c:formatCode>
                <c:ptCount val="11"/>
                <c:pt idx="0">
                  <c:v>-0.23863221885037769</c:v>
                </c:pt>
                <c:pt idx="1">
                  <c:v>-9.8217422881069754E-3</c:v>
                </c:pt>
                <c:pt idx="2">
                  <c:v>5.9032657082453539E-2</c:v>
                </c:pt>
                <c:pt idx="3">
                  <c:v>-1.6114950782239905</c:v>
                </c:pt>
                <c:pt idx="6">
                  <c:v>1.0034817967733809</c:v>
                </c:pt>
                <c:pt idx="7">
                  <c:v>-0.46744269541264843</c:v>
                </c:pt>
                <c:pt idx="8">
                  <c:v>0.48048642177389511</c:v>
                </c:pt>
                <c:pt idx="9">
                  <c:v>1.8533492811475194</c:v>
                </c:pt>
                <c:pt idx="10">
                  <c:v>2.2865468649365246E-2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A2-7644-83D6-0E430526FD16}"/>
            </c:ext>
          </c:extLst>
        </c:ser>
        <c:ser>
          <c:idx val="1"/>
          <c:order val="1"/>
          <c:spPr>
            <a:ln>
              <a:solidFill>
                <a:schemeClr val="tx1"/>
              </a:solidFill>
            </a:ln>
          </c:spPr>
          <c:marker>
            <c:symbol val="none"/>
          </c:marker>
          <c:val>
            <c:numRef>
              <c:f>'60 kV'!$P$2:$P$12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A2-7644-83D6-0E430526FD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130624"/>
        <c:axId val="209132160"/>
      </c:lineChart>
      <c:catAx>
        <c:axId val="2091306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low"/>
        <c:txPr>
          <a:bodyPr rot="-2700000" vert="horz"/>
          <a:lstStyle/>
          <a:p>
            <a:pPr>
              <a:defRPr/>
            </a:pPr>
            <a:endParaRPr lang="en-US"/>
          </a:p>
        </c:txPr>
        <c:crossAx val="209132160"/>
        <c:crosses val="autoZero"/>
        <c:auto val="1"/>
        <c:lblAlgn val="ctr"/>
        <c:lblOffset val="100"/>
        <c:noMultiLvlLbl val="0"/>
      </c:catAx>
      <c:valAx>
        <c:axId val="209132160"/>
        <c:scaling>
          <c:orientation val="minMax"/>
          <c:max val="8"/>
          <c:min val="-8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 i="1"/>
                  <a:t>D</a:t>
                </a:r>
                <a:r>
                  <a:rPr lang="en-US" sz="1400" i="1" baseline="-25000"/>
                  <a:t>i</a:t>
                </a:r>
                <a:endParaRPr lang="en-US" sz="1400" i="1"/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091306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08251473154001"/>
          <c:y val="5.3523364726468015E-2"/>
          <c:w val="0.80448923070788758"/>
          <c:h val="0.63219243734239094"/>
        </c:manualLayout>
      </c:layout>
      <c:lineChart>
        <c:grouping val="standard"/>
        <c:varyColors val="0"/>
        <c:ser>
          <c:idx val="0"/>
          <c:order val="0"/>
          <c:spPr>
            <a:ln>
              <a:noFill/>
            </a:ln>
          </c:spPr>
          <c:marker>
            <c:symbol val="diamond"/>
            <c:size val="7"/>
            <c:spPr>
              <a:solidFill>
                <a:schemeClr val="tx1"/>
              </a:solidFill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'70 kV'!$H$2:$H$12</c:f>
                <c:numCache>
                  <c:formatCode>General</c:formatCode>
                  <c:ptCount val="11"/>
                  <c:pt idx="0">
                    <c:v>0.91024714880552327</c:v>
                  </c:pt>
                  <c:pt idx="1">
                    <c:v>0.24709961838859695</c:v>
                  </c:pt>
                  <c:pt idx="2">
                    <c:v>1.1115412910137694</c:v>
                  </c:pt>
                  <c:pt idx="3">
                    <c:v>2.8616197246718702</c:v>
                  </c:pt>
                  <c:pt idx="4">
                    <c:v>3.559180035590249</c:v>
                  </c:pt>
                  <c:pt idx="5">
                    <c:v>3.6990510598291526</c:v>
                  </c:pt>
                  <c:pt idx="6">
                    <c:v>4.9609961430522329</c:v>
                  </c:pt>
                  <c:pt idx="7">
                    <c:v>4.9609961430522329</c:v>
                  </c:pt>
                  <c:pt idx="8">
                    <c:v>5.1014530239641127</c:v>
                  </c:pt>
                  <c:pt idx="9">
                    <c:v>5.1014530239641127</c:v>
                  </c:pt>
                  <c:pt idx="10">
                    <c:v>4.9609961430522329</c:v>
                  </c:pt>
                </c:numCache>
              </c:numRef>
            </c:plus>
            <c:minus>
              <c:numRef>
                <c:f>'70 kV'!$H$2:$H$12</c:f>
                <c:numCache>
                  <c:formatCode>General</c:formatCode>
                  <c:ptCount val="11"/>
                  <c:pt idx="0">
                    <c:v>0.91024714880552327</c:v>
                  </c:pt>
                  <c:pt idx="1">
                    <c:v>0.24709961838859695</c:v>
                  </c:pt>
                  <c:pt idx="2">
                    <c:v>1.1115412910137694</c:v>
                  </c:pt>
                  <c:pt idx="3">
                    <c:v>2.8616197246718702</c:v>
                  </c:pt>
                  <c:pt idx="4">
                    <c:v>3.559180035590249</c:v>
                  </c:pt>
                  <c:pt idx="5">
                    <c:v>3.6990510598291526</c:v>
                  </c:pt>
                  <c:pt idx="6">
                    <c:v>4.9609961430522329</c:v>
                  </c:pt>
                  <c:pt idx="7">
                    <c:v>4.9609961430522329</c:v>
                  </c:pt>
                  <c:pt idx="8">
                    <c:v>5.1014530239641127</c:v>
                  </c:pt>
                  <c:pt idx="9">
                    <c:v>5.1014530239641127</c:v>
                  </c:pt>
                  <c:pt idx="10">
                    <c:v>4.9609961430522329</c:v>
                  </c:pt>
                </c:numCache>
              </c:numRef>
            </c:minus>
          </c:errBars>
          <c:cat>
            <c:strRef>
              <c:f>'70 kV'!$A$2:$A$12</c:f>
              <c:strCache>
                <c:ptCount val="11"/>
                <c:pt idx="0">
                  <c:v>IMBIH (voltage divider corrected)</c:v>
                </c:pt>
                <c:pt idx="1">
                  <c:v>CMI (spectrometry)</c:v>
                </c:pt>
                <c:pt idx="2">
                  <c:v>VINS (spectrometry)</c:v>
                </c:pt>
                <c:pt idx="3">
                  <c:v>VINS (Diavolt to PTB)</c:v>
                </c:pt>
                <c:pt idx="4">
                  <c:v>VINS (Diavolt to GAEK, PPV)</c:v>
                </c:pt>
                <c:pt idx="5">
                  <c:v>VINS (Diavolt to GAEK, kVp max)</c:v>
                </c:pt>
                <c:pt idx="6">
                  <c:v>VINS (RaySafe X2)</c:v>
                </c:pt>
                <c:pt idx="7">
                  <c:v>VINS (ThinX Rad)</c:v>
                </c:pt>
                <c:pt idx="8">
                  <c:v>IMBiH (Diavolt, kVp mean)</c:v>
                </c:pt>
                <c:pt idx="9">
                  <c:v>IMBiH (Diavolt, kVp max)</c:v>
                </c:pt>
                <c:pt idx="10">
                  <c:v>IMBiH (Diavolt, PPV)</c:v>
                </c:pt>
              </c:strCache>
            </c:strRef>
          </c:cat>
          <c:val>
            <c:numRef>
              <c:f>'70 kV'!$G$2:$G$12</c:f>
              <c:numCache>
                <c:formatCode>0.00</c:formatCode>
                <c:ptCount val="11"/>
                <c:pt idx="0">
                  <c:v>-8.0533224097354056E-2</c:v>
                </c:pt>
                <c:pt idx="1">
                  <c:v>4.1203766729905715E-3</c:v>
                </c:pt>
                <c:pt idx="2">
                  <c:v>-2.5149980799944082E-2</c:v>
                </c:pt>
                <c:pt idx="3">
                  <c:v>-1.7144417785209729</c:v>
                </c:pt>
                <c:pt idx="4">
                  <c:v>0.99174571899339048</c:v>
                </c:pt>
                <c:pt idx="5">
                  <c:v>3.0234321374811199</c:v>
                </c:pt>
                <c:pt idx="6">
                  <c:v>0.17342757821361968</c:v>
                </c:pt>
                <c:pt idx="7">
                  <c:v>-0.53201909487239174</c:v>
                </c:pt>
                <c:pt idx="8">
                  <c:v>1.3585779889981238</c:v>
                </c:pt>
                <c:pt idx="9">
                  <c:v>2.3744211982419787</c:v>
                </c:pt>
                <c:pt idx="10">
                  <c:v>0.87887425129963104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A2-7644-83D6-0E430526FD16}"/>
            </c:ext>
          </c:extLst>
        </c:ser>
        <c:ser>
          <c:idx val="1"/>
          <c:order val="1"/>
          <c:spPr>
            <a:ln>
              <a:solidFill>
                <a:schemeClr val="tx1"/>
              </a:solidFill>
            </a:ln>
          </c:spPr>
          <c:marker>
            <c:symbol val="none"/>
          </c:marker>
          <c:val>
            <c:numRef>
              <c:f>'70 kV'!$P$2:$P$12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A2-7644-83D6-0E430526FD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203968"/>
        <c:axId val="209205504"/>
      </c:lineChart>
      <c:catAx>
        <c:axId val="2092039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low"/>
        <c:txPr>
          <a:bodyPr rot="-2700000" vert="horz"/>
          <a:lstStyle/>
          <a:p>
            <a:pPr>
              <a:defRPr/>
            </a:pPr>
            <a:endParaRPr lang="en-US"/>
          </a:p>
        </c:txPr>
        <c:crossAx val="209205504"/>
        <c:crosses val="autoZero"/>
        <c:auto val="1"/>
        <c:lblAlgn val="ctr"/>
        <c:lblOffset val="100"/>
        <c:noMultiLvlLbl val="0"/>
      </c:catAx>
      <c:valAx>
        <c:axId val="209205504"/>
        <c:scaling>
          <c:orientation val="minMax"/>
          <c:max val="8"/>
          <c:min val="-8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 i="1"/>
                  <a:t>D</a:t>
                </a:r>
                <a:r>
                  <a:rPr lang="en-US" sz="1400" i="1" baseline="-25000"/>
                  <a:t>i</a:t>
                </a:r>
                <a:endParaRPr lang="en-US" sz="1400" i="1"/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092039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08251473154001"/>
          <c:y val="5.3523364726468015E-2"/>
          <c:w val="0.80448923070788758"/>
          <c:h val="0.63219243734239094"/>
        </c:manualLayout>
      </c:layout>
      <c:lineChart>
        <c:grouping val="standard"/>
        <c:varyColors val="0"/>
        <c:ser>
          <c:idx val="0"/>
          <c:order val="0"/>
          <c:spPr>
            <a:ln>
              <a:noFill/>
            </a:ln>
          </c:spPr>
          <c:marker>
            <c:symbol val="diamond"/>
            <c:size val="7"/>
            <c:spPr>
              <a:solidFill>
                <a:schemeClr val="tx1"/>
              </a:solidFill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'80 kV'!$H$2:$H$12</c:f>
                <c:numCache>
                  <c:formatCode>General</c:formatCode>
                  <c:ptCount val="11"/>
                  <c:pt idx="0">
                    <c:v>0.89007813923054013</c:v>
                  </c:pt>
                  <c:pt idx="1">
                    <c:v>0.1942687385493107</c:v>
                  </c:pt>
                  <c:pt idx="2">
                    <c:v>1.0912707723037165</c:v>
                  </c:pt>
                  <c:pt idx="3">
                    <c:v>2.8767190206349262</c:v>
                  </c:pt>
                  <c:pt idx="4">
                    <c:v>3.6120757432373098</c:v>
                  </c:pt>
                  <c:pt idx="5">
                    <c:v>3.7348907575005406</c:v>
                  </c:pt>
                  <c:pt idx="6">
                    <c:v>4.9653674931213647</c:v>
                  </c:pt>
                  <c:pt idx="7">
                    <c:v>4.9653674931213647</c:v>
                  </c:pt>
                  <c:pt idx="8">
                    <c:v>5.0885803148248936</c:v>
                  </c:pt>
                  <c:pt idx="9">
                    <c:v>5.0885803148248936</c:v>
                  </c:pt>
                  <c:pt idx="10">
                    <c:v>5.0885803148248936</c:v>
                  </c:pt>
                </c:numCache>
              </c:numRef>
            </c:plus>
            <c:minus>
              <c:numRef>
                <c:f>'80 kV'!$H$2:$H$12</c:f>
                <c:numCache>
                  <c:formatCode>General</c:formatCode>
                  <c:ptCount val="11"/>
                  <c:pt idx="0">
                    <c:v>0.89007813923054013</c:v>
                  </c:pt>
                  <c:pt idx="1">
                    <c:v>0.1942687385493107</c:v>
                  </c:pt>
                  <c:pt idx="2">
                    <c:v>1.0912707723037165</c:v>
                  </c:pt>
                  <c:pt idx="3">
                    <c:v>2.8767190206349262</c:v>
                  </c:pt>
                  <c:pt idx="4">
                    <c:v>3.6120757432373098</c:v>
                  </c:pt>
                  <c:pt idx="5">
                    <c:v>3.7348907575005406</c:v>
                  </c:pt>
                  <c:pt idx="6">
                    <c:v>4.9653674931213647</c:v>
                  </c:pt>
                  <c:pt idx="7">
                    <c:v>4.9653674931213647</c:v>
                  </c:pt>
                  <c:pt idx="8">
                    <c:v>5.0885803148248936</c:v>
                  </c:pt>
                  <c:pt idx="9">
                    <c:v>5.0885803148248936</c:v>
                  </c:pt>
                  <c:pt idx="10">
                    <c:v>5.0885803148248936</c:v>
                  </c:pt>
                </c:numCache>
              </c:numRef>
            </c:minus>
          </c:errBars>
          <c:cat>
            <c:strRef>
              <c:f>'80 kV'!$A$2:$A$12</c:f>
              <c:strCache>
                <c:ptCount val="11"/>
                <c:pt idx="0">
                  <c:v>IMBIH (voltage divider corrected)</c:v>
                </c:pt>
                <c:pt idx="1">
                  <c:v>CMI (spectrometry)</c:v>
                </c:pt>
                <c:pt idx="2">
                  <c:v>VINS (spectrometry)</c:v>
                </c:pt>
                <c:pt idx="3">
                  <c:v>VINS (Diavolt to PTB)</c:v>
                </c:pt>
                <c:pt idx="4">
                  <c:v>VINS (Diavolt to GAEK, PPV)</c:v>
                </c:pt>
                <c:pt idx="5">
                  <c:v>VINS (Diavolt to GAEK, kVp max)</c:v>
                </c:pt>
                <c:pt idx="6">
                  <c:v>VINS (RaySafe X2)</c:v>
                </c:pt>
                <c:pt idx="7">
                  <c:v>VINS (ThinX Rad)</c:v>
                </c:pt>
                <c:pt idx="8">
                  <c:v>IMBiH (Diavolt, kVp mean)</c:v>
                </c:pt>
                <c:pt idx="9">
                  <c:v>IMBiH (Diavolt, kVp max)</c:v>
                </c:pt>
                <c:pt idx="10">
                  <c:v>IMBiH (Diavolt, PPV)</c:v>
                </c:pt>
              </c:strCache>
            </c:strRef>
          </c:cat>
          <c:val>
            <c:numRef>
              <c:f>'80 kV'!$G$2:$G$12</c:f>
              <c:numCache>
                <c:formatCode>0.00</c:formatCode>
                <c:ptCount val="11"/>
                <c:pt idx="0">
                  <c:v>-2.8799175476186805E-3</c:v>
                </c:pt>
                <c:pt idx="1">
                  <c:v>2.1853478465844709E-2</c:v>
                </c:pt>
                <c:pt idx="2">
                  <c:v>-0.1489948578117587</c:v>
                </c:pt>
                <c:pt idx="3">
                  <c:v>-1.1158827381536998</c:v>
                </c:pt>
                <c:pt idx="4">
                  <c:v>2.1489255356241181</c:v>
                </c:pt>
                <c:pt idx="5">
                  <c:v>3.8453891681879191</c:v>
                </c:pt>
                <c:pt idx="6">
                  <c:v>0.78858875488336788</c:v>
                </c:pt>
                <c:pt idx="7">
                  <c:v>0.78858875488336788</c:v>
                </c:pt>
                <c:pt idx="8">
                  <c:v>3.4103287323110147</c:v>
                </c:pt>
                <c:pt idx="9">
                  <c:v>3.9049966525803703</c:v>
                </c:pt>
                <c:pt idx="10">
                  <c:v>1.8892248774827085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A2-7644-83D6-0E430526FD16}"/>
            </c:ext>
          </c:extLst>
        </c:ser>
        <c:ser>
          <c:idx val="1"/>
          <c:order val="1"/>
          <c:spPr>
            <a:ln>
              <a:solidFill>
                <a:schemeClr val="tx1"/>
              </a:solidFill>
            </a:ln>
          </c:spPr>
          <c:marker>
            <c:symbol val="none"/>
          </c:marker>
          <c:val>
            <c:numRef>
              <c:f>'80 kV'!$P$2:$P$12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A2-7644-83D6-0E430526FD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274752"/>
        <c:axId val="209276288"/>
      </c:lineChart>
      <c:catAx>
        <c:axId val="2092747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low"/>
        <c:txPr>
          <a:bodyPr rot="-2700000" vert="horz"/>
          <a:lstStyle/>
          <a:p>
            <a:pPr>
              <a:defRPr/>
            </a:pPr>
            <a:endParaRPr lang="en-US"/>
          </a:p>
        </c:txPr>
        <c:crossAx val="209276288"/>
        <c:crosses val="autoZero"/>
        <c:auto val="1"/>
        <c:lblAlgn val="ctr"/>
        <c:lblOffset val="100"/>
        <c:noMultiLvlLbl val="0"/>
      </c:catAx>
      <c:valAx>
        <c:axId val="209276288"/>
        <c:scaling>
          <c:orientation val="minMax"/>
          <c:max val="10"/>
          <c:min val="-1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 i="1"/>
                  <a:t>D</a:t>
                </a:r>
                <a:r>
                  <a:rPr lang="en-US" sz="1400" i="1" baseline="-25000"/>
                  <a:t>i</a:t>
                </a:r>
                <a:endParaRPr lang="en-US" sz="1400" i="1"/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092747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08251473154001"/>
          <c:y val="5.3523364726468015E-2"/>
          <c:w val="0.80448923070788758"/>
          <c:h val="0.63219243734239094"/>
        </c:manualLayout>
      </c:layout>
      <c:lineChart>
        <c:grouping val="standard"/>
        <c:varyColors val="0"/>
        <c:ser>
          <c:idx val="0"/>
          <c:order val="0"/>
          <c:spPr>
            <a:ln>
              <a:noFill/>
            </a:ln>
          </c:spPr>
          <c:marker>
            <c:symbol val="diamond"/>
            <c:size val="7"/>
            <c:spPr>
              <a:solidFill>
                <a:schemeClr val="tx1"/>
              </a:solidFill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'90 kV'!$H$2:$H$12</c:f>
                <c:numCache>
                  <c:formatCode>General</c:formatCode>
                  <c:ptCount val="11"/>
                  <c:pt idx="0">
                    <c:v>0.90000547757957705</c:v>
                  </c:pt>
                  <c:pt idx="1">
                    <c:v>0.27151547832627126</c:v>
                  </c:pt>
                  <c:pt idx="2">
                    <c:v>1.1750517407324437</c:v>
                  </c:pt>
                  <c:pt idx="3">
                    <c:v>2.8945042047728666</c:v>
                  </c:pt>
                  <c:pt idx="4">
                    <c:v>3.6571119903884113</c:v>
                  </c:pt>
                  <c:pt idx="5">
                    <c:v>3.6571119903884113</c:v>
                  </c:pt>
                  <c:pt idx="6">
                    <c:v>4.9696913792160524</c:v>
                  </c:pt>
                  <c:pt idx="7">
                    <c:v>4.9696913792160524</c:v>
                  </c:pt>
                  <c:pt idx="8">
                    <c:v>5.0792435504107107</c:v>
                  </c:pt>
                  <c:pt idx="9">
                    <c:v>5.0792435504107107</c:v>
                  </c:pt>
                  <c:pt idx="10">
                    <c:v>5.0792435504107107</c:v>
                  </c:pt>
                </c:numCache>
              </c:numRef>
            </c:plus>
            <c:minus>
              <c:numRef>
                <c:f>'90 kV'!$H$2:$H$12</c:f>
                <c:numCache>
                  <c:formatCode>General</c:formatCode>
                  <c:ptCount val="11"/>
                  <c:pt idx="0">
                    <c:v>0.90000547757957705</c:v>
                  </c:pt>
                  <c:pt idx="1">
                    <c:v>0.27151547832627126</c:v>
                  </c:pt>
                  <c:pt idx="2">
                    <c:v>1.1750517407324437</c:v>
                  </c:pt>
                  <c:pt idx="3">
                    <c:v>2.8945042047728666</c:v>
                  </c:pt>
                  <c:pt idx="4">
                    <c:v>3.6571119903884113</c:v>
                  </c:pt>
                  <c:pt idx="5">
                    <c:v>3.6571119903884113</c:v>
                  </c:pt>
                  <c:pt idx="6">
                    <c:v>4.9696913792160524</c:v>
                  </c:pt>
                  <c:pt idx="7">
                    <c:v>4.9696913792160524</c:v>
                  </c:pt>
                  <c:pt idx="8">
                    <c:v>5.0792435504107107</c:v>
                  </c:pt>
                  <c:pt idx="9">
                    <c:v>5.0792435504107107</c:v>
                  </c:pt>
                  <c:pt idx="10">
                    <c:v>5.0792435504107107</c:v>
                  </c:pt>
                </c:numCache>
              </c:numRef>
            </c:minus>
          </c:errBars>
          <c:cat>
            <c:strRef>
              <c:f>'90 kV'!$A$2:$A$12</c:f>
              <c:strCache>
                <c:ptCount val="11"/>
                <c:pt idx="0">
                  <c:v>IMBIH (voltage divider corrected)</c:v>
                </c:pt>
                <c:pt idx="1">
                  <c:v>CMI (spectrometry)</c:v>
                </c:pt>
                <c:pt idx="2">
                  <c:v>VINS (spectrometry)</c:v>
                </c:pt>
                <c:pt idx="3">
                  <c:v>VINS (Diavolt to PTB)</c:v>
                </c:pt>
                <c:pt idx="4">
                  <c:v>VINS (Diavolt to GAEK, PPV)</c:v>
                </c:pt>
                <c:pt idx="5">
                  <c:v>VINS (Diavolt to GAEK, kVp max)</c:v>
                </c:pt>
                <c:pt idx="6">
                  <c:v>VINS (RaySafe X2)</c:v>
                </c:pt>
                <c:pt idx="7">
                  <c:v>VINS (ThinX Rad)</c:v>
                </c:pt>
                <c:pt idx="8">
                  <c:v>IMBiH (Diavolt, kVp mean)</c:v>
                </c:pt>
                <c:pt idx="9">
                  <c:v>IMBiH (Diavolt, kVp max)</c:v>
                </c:pt>
                <c:pt idx="10">
                  <c:v>IMBiH (Diavolt, PPV)</c:v>
                </c:pt>
              </c:strCache>
            </c:strRef>
          </c:cat>
          <c:val>
            <c:numRef>
              <c:f>'90 kV'!$G$2:$G$12</c:f>
              <c:numCache>
                <c:formatCode>0.00</c:formatCode>
                <c:ptCount val="11"/>
                <c:pt idx="0">
                  <c:v>-8.8707277806634923E-3</c:v>
                </c:pt>
                <c:pt idx="1">
                  <c:v>2.1281864501439549E-3</c:v>
                </c:pt>
                <c:pt idx="2">
                  <c:v>-1.9869642011455309E-2</c:v>
                </c:pt>
                <c:pt idx="3">
                  <c:v>0.75135222602389973</c:v>
                </c:pt>
                <c:pt idx="4">
                  <c:v>0.84904458222187973</c:v>
                </c:pt>
                <c:pt idx="5">
                  <c:v>1.278882150361629</c:v>
                </c:pt>
                <c:pt idx="6">
                  <c:v>1.1680130949151237</c:v>
                </c:pt>
                <c:pt idx="7">
                  <c:v>1.1900109233767386</c:v>
                </c:pt>
                <c:pt idx="8">
                  <c:v>2.4658849741497457</c:v>
                </c:pt>
                <c:pt idx="9">
                  <c:v>3.4337894264603168</c:v>
                </c:pt>
                <c:pt idx="10">
                  <c:v>1.6519653210704168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A2-7644-83D6-0E430526FD16}"/>
            </c:ext>
          </c:extLst>
        </c:ser>
        <c:ser>
          <c:idx val="1"/>
          <c:order val="1"/>
          <c:spPr>
            <a:ln>
              <a:solidFill>
                <a:schemeClr val="tx1"/>
              </a:solidFill>
            </a:ln>
          </c:spPr>
          <c:marker>
            <c:symbol val="none"/>
          </c:marker>
          <c:val>
            <c:numRef>
              <c:f>'90 kV'!$P$2:$P$12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A2-7644-83D6-0E430526FD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762368"/>
        <c:axId val="208763904"/>
      </c:lineChart>
      <c:catAx>
        <c:axId val="2087623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low"/>
        <c:txPr>
          <a:bodyPr rot="-2700000" vert="horz"/>
          <a:lstStyle/>
          <a:p>
            <a:pPr>
              <a:defRPr/>
            </a:pPr>
            <a:endParaRPr lang="en-US"/>
          </a:p>
        </c:txPr>
        <c:crossAx val="208763904"/>
        <c:crosses val="autoZero"/>
        <c:auto val="1"/>
        <c:lblAlgn val="ctr"/>
        <c:lblOffset val="100"/>
        <c:noMultiLvlLbl val="0"/>
      </c:catAx>
      <c:valAx>
        <c:axId val="208763904"/>
        <c:scaling>
          <c:orientation val="minMax"/>
          <c:max val="10"/>
          <c:min val="-1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 i="1"/>
                  <a:t>D</a:t>
                </a:r>
                <a:r>
                  <a:rPr lang="en-US" sz="1400" i="1" baseline="-25000"/>
                  <a:t>i</a:t>
                </a:r>
                <a:endParaRPr lang="en-US" sz="1400" i="1"/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087623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08251473154001"/>
          <c:y val="5.3523364726468015E-2"/>
          <c:w val="0.80448923070788758"/>
          <c:h val="0.63219243734239094"/>
        </c:manualLayout>
      </c:layout>
      <c:lineChart>
        <c:grouping val="standard"/>
        <c:varyColors val="0"/>
        <c:ser>
          <c:idx val="0"/>
          <c:order val="0"/>
          <c:spPr>
            <a:ln>
              <a:noFill/>
            </a:ln>
          </c:spPr>
          <c:marker>
            <c:symbol val="diamond"/>
            <c:size val="7"/>
            <c:spPr>
              <a:solidFill>
                <a:schemeClr val="tx1"/>
              </a:solidFill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'100 kV'!$H$2:$H$12</c:f>
                <c:numCache>
                  <c:formatCode>General</c:formatCode>
                  <c:ptCount val="11"/>
                  <c:pt idx="0">
                    <c:v>0.89563338444758855</c:v>
                  </c:pt>
                  <c:pt idx="1">
                    <c:v>0.27241471694104286</c:v>
                  </c:pt>
                  <c:pt idx="2">
                    <c:v>1.1597280965075123</c:v>
                  </c:pt>
                  <c:pt idx="3">
                    <c:v>2.9049578672591894</c:v>
                  </c:pt>
                  <c:pt idx="4">
                    <c:v>3.5918718136860699</c:v>
                  </c:pt>
                  <c:pt idx="5">
                    <c:v>3.6901960444460715</c:v>
                  </c:pt>
                  <c:pt idx="6">
                    <c:v>5.0696484753414897</c:v>
                  </c:pt>
                  <c:pt idx="7">
                    <c:v>5.0696484753414897</c:v>
                  </c:pt>
                  <c:pt idx="8">
                    <c:v>5.0696484753414897</c:v>
                  </c:pt>
                  <c:pt idx="9">
                    <c:v>5.0696484753414897</c:v>
                  </c:pt>
                  <c:pt idx="10">
                    <c:v>5.0696484753414897</c:v>
                  </c:pt>
                </c:numCache>
              </c:numRef>
            </c:plus>
            <c:minus>
              <c:numRef>
                <c:f>'100 kV'!$H$2:$H$12</c:f>
                <c:numCache>
                  <c:formatCode>General</c:formatCode>
                  <c:ptCount val="11"/>
                  <c:pt idx="0">
                    <c:v>0.89563338444758855</c:v>
                  </c:pt>
                  <c:pt idx="1">
                    <c:v>0.27241471694104286</c:v>
                  </c:pt>
                  <c:pt idx="2">
                    <c:v>1.1597280965075123</c:v>
                  </c:pt>
                  <c:pt idx="3">
                    <c:v>2.9049578672591894</c:v>
                  </c:pt>
                  <c:pt idx="4">
                    <c:v>3.5918718136860699</c:v>
                  </c:pt>
                  <c:pt idx="5">
                    <c:v>3.6901960444460715</c:v>
                  </c:pt>
                  <c:pt idx="6">
                    <c:v>5.0696484753414897</c:v>
                  </c:pt>
                  <c:pt idx="7">
                    <c:v>5.0696484753414897</c:v>
                  </c:pt>
                  <c:pt idx="8">
                    <c:v>5.0696484753414897</c:v>
                  </c:pt>
                  <c:pt idx="9">
                    <c:v>5.0696484753414897</c:v>
                  </c:pt>
                  <c:pt idx="10">
                    <c:v>5.0696484753414897</c:v>
                  </c:pt>
                </c:numCache>
              </c:numRef>
            </c:minus>
          </c:errBars>
          <c:cat>
            <c:strRef>
              <c:f>'100 kV'!$A$2:$A$12</c:f>
              <c:strCache>
                <c:ptCount val="11"/>
                <c:pt idx="0">
                  <c:v>IMBIH (voltage divider corrected)</c:v>
                </c:pt>
                <c:pt idx="1">
                  <c:v>CMI (spectrometry)</c:v>
                </c:pt>
                <c:pt idx="2">
                  <c:v>VINS (spectrometry)</c:v>
                </c:pt>
                <c:pt idx="3">
                  <c:v>VINS (Diavolt to PTB)</c:v>
                </c:pt>
                <c:pt idx="4">
                  <c:v>VINS (Diavolt to GAEK, PPV)</c:v>
                </c:pt>
                <c:pt idx="5">
                  <c:v>VINS (Diavolt to GAEK, kVp max)</c:v>
                </c:pt>
                <c:pt idx="6">
                  <c:v>VINS (RaySafe X2)</c:v>
                </c:pt>
                <c:pt idx="7">
                  <c:v>VINS (ThinX Rad)</c:v>
                </c:pt>
                <c:pt idx="8">
                  <c:v>IMBiH (Diavolt, kVp mean)</c:v>
                </c:pt>
                <c:pt idx="9">
                  <c:v>IMBiH (Diavolt, kVp max)</c:v>
                </c:pt>
                <c:pt idx="10">
                  <c:v>IMBiH (Diavolt, PPV)</c:v>
                </c:pt>
              </c:strCache>
            </c:strRef>
          </c:cat>
          <c:val>
            <c:numRef>
              <c:f>'100 kV'!$G$2:$G$12</c:f>
              <c:numCache>
                <c:formatCode>0.00</c:formatCode>
                <c:ptCount val="11"/>
                <c:pt idx="0">
                  <c:v>-4.2247495766354684E-2</c:v>
                </c:pt>
                <c:pt idx="1">
                  <c:v>2.7078201997399139E-2</c:v>
                </c:pt>
                <c:pt idx="2">
                  <c:v>-0.27003193127585767</c:v>
                </c:pt>
                <c:pt idx="3">
                  <c:v>0.42453233094816006</c:v>
                </c:pt>
                <c:pt idx="4">
                  <c:v>1.2452297484177675</c:v>
                </c:pt>
                <c:pt idx="5">
                  <c:v>3.4192836302892848</c:v>
                </c:pt>
                <c:pt idx="6">
                  <c:v>1.9285830549462484</c:v>
                </c:pt>
                <c:pt idx="7">
                  <c:v>2.0078124238191299</c:v>
                </c:pt>
                <c:pt idx="8">
                  <c:v>2.7010694014567385</c:v>
                </c:pt>
                <c:pt idx="9">
                  <c:v>3.3349043524396929</c:v>
                </c:pt>
                <c:pt idx="10">
                  <c:v>1.9483903971644758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A2-7644-83D6-0E430526FD16}"/>
            </c:ext>
          </c:extLst>
        </c:ser>
        <c:ser>
          <c:idx val="1"/>
          <c:order val="1"/>
          <c:spPr>
            <a:ln>
              <a:solidFill>
                <a:schemeClr val="tx1"/>
              </a:solidFill>
            </a:ln>
          </c:spPr>
          <c:marker>
            <c:symbol val="none"/>
          </c:marker>
          <c:val>
            <c:numRef>
              <c:f>'100 kV'!$P$2:$P$12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A2-7644-83D6-0E430526FD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878592"/>
        <c:axId val="208884480"/>
      </c:lineChart>
      <c:catAx>
        <c:axId val="2088785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low"/>
        <c:txPr>
          <a:bodyPr rot="-2700000" vert="horz"/>
          <a:lstStyle/>
          <a:p>
            <a:pPr>
              <a:defRPr/>
            </a:pPr>
            <a:endParaRPr lang="en-US"/>
          </a:p>
        </c:txPr>
        <c:crossAx val="208884480"/>
        <c:crosses val="autoZero"/>
        <c:auto val="1"/>
        <c:lblAlgn val="ctr"/>
        <c:lblOffset val="100"/>
        <c:noMultiLvlLbl val="0"/>
      </c:catAx>
      <c:valAx>
        <c:axId val="208884480"/>
        <c:scaling>
          <c:orientation val="minMax"/>
          <c:max val="10"/>
          <c:min val="-1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 i="1"/>
                  <a:t>D</a:t>
                </a:r>
                <a:r>
                  <a:rPr lang="en-US" sz="1400" i="1" baseline="-25000"/>
                  <a:t>i</a:t>
                </a:r>
                <a:endParaRPr lang="en-US" sz="1400" i="1"/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088785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08251473154001"/>
          <c:y val="5.3523364726468015E-2"/>
          <c:w val="0.80448923070788758"/>
          <c:h val="0.63219243734239094"/>
        </c:manualLayout>
      </c:layout>
      <c:lineChart>
        <c:grouping val="standard"/>
        <c:varyColors val="0"/>
        <c:ser>
          <c:idx val="0"/>
          <c:order val="0"/>
          <c:spPr>
            <a:ln>
              <a:noFill/>
            </a:ln>
          </c:spPr>
          <c:marker>
            <c:symbol val="diamond"/>
            <c:size val="7"/>
            <c:spPr>
              <a:solidFill>
                <a:schemeClr val="tx1"/>
              </a:solidFill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'120 kV'!$H$2:$H$12</c:f>
                <c:numCache>
                  <c:formatCode>General</c:formatCode>
                  <c:ptCount val="11"/>
                  <c:pt idx="0">
                    <c:v>0.88169350362826326</c:v>
                  </c:pt>
                  <c:pt idx="1">
                    <c:v>0.26015321233931799</c:v>
                  </c:pt>
                  <c:pt idx="2">
                    <c:v>1.059151758403849</c:v>
                  </c:pt>
                  <c:pt idx="3">
                    <c:v>2.8753923642949148</c:v>
                  </c:pt>
                  <c:pt idx="4">
                    <c:v>3.6223509377620968</c:v>
                  </c:pt>
                  <c:pt idx="5">
                    <c:v>3.6223509377620968</c:v>
                  </c:pt>
                  <c:pt idx="6">
                    <c:v>5.0383387070917252</c:v>
                  </c:pt>
                  <c:pt idx="7">
                    <c:v>5.0383387070917252</c:v>
                  </c:pt>
                  <c:pt idx="8">
                    <c:v>5.121747875898599</c:v>
                  </c:pt>
                  <c:pt idx="9">
                    <c:v>5.121747875898599</c:v>
                  </c:pt>
                  <c:pt idx="10">
                    <c:v>5.0383387070917252</c:v>
                  </c:pt>
                </c:numCache>
              </c:numRef>
            </c:plus>
            <c:minus>
              <c:numRef>
                <c:f>'120 kV'!$H$2:$H$12</c:f>
                <c:numCache>
                  <c:formatCode>General</c:formatCode>
                  <c:ptCount val="11"/>
                  <c:pt idx="0">
                    <c:v>0.88169350362826326</c:v>
                  </c:pt>
                  <c:pt idx="1">
                    <c:v>0.26015321233931799</c:v>
                  </c:pt>
                  <c:pt idx="2">
                    <c:v>1.059151758403849</c:v>
                  </c:pt>
                  <c:pt idx="3">
                    <c:v>2.8753923642949148</c:v>
                  </c:pt>
                  <c:pt idx="4">
                    <c:v>3.6223509377620968</c:v>
                  </c:pt>
                  <c:pt idx="5">
                    <c:v>3.6223509377620968</c:v>
                  </c:pt>
                  <c:pt idx="6">
                    <c:v>5.0383387070917252</c:v>
                  </c:pt>
                  <c:pt idx="7">
                    <c:v>5.0383387070917252</c:v>
                  </c:pt>
                  <c:pt idx="8">
                    <c:v>5.121747875898599</c:v>
                  </c:pt>
                  <c:pt idx="9">
                    <c:v>5.121747875898599</c:v>
                  </c:pt>
                  <c:pt idx="10">
                    <c:v>5.0383387070917252</c:v>
                  </c:pt>
                </c:numCache>
              </c:numRef>
            </c:minus>
          </c:errBars>
          <c:cat>
            <c:strRef>
              <c:f>'120 kV'!$A$2:$A$12</c:f>
              <c:strCache>
                <c:ptCount val="11"/>
                <c:pt idx="0">
                  <c:v>IMBIH (voltage divider corrected)</c:v>
                </c:pt>
                <c:pt idx="1">
                  <c:v>CMI (spectrometry)</c:v>
                </c:pt>
                <c:pt idx="2">
                  <c:v>VINS (spectrometry)</c:v>
                </c:pt>
                <c:pt idx="3">
                  <c:v>VINS (Diavolt to PTB)</c:v>
                </c:pt>
                <c:pt idx="4">
                  <c:v>VINS (Diavolt to GAEK, PPV)</c:v>
                </c:pt>
                <c:pt idx="5">
                  <c:v>VINS (Diavolt to GAEK, kVp max)</c:v>
                </c:pt>
                <c:pt idx="6">
                  <c:v>VINS (RaySafe X2)</c:v>
                </c:pt>
                <c:pt idx="7">
                  <c:v>VINS (ThinX Rad)</c:v>
                </c:pt>
                <c:pt idx="8">
                  <c:v>IMBiH (Diavolt, kVp mean)</c:v>
                </c:pt>
                <c:pt idx="9">
                  <c:v>IMBiH (Diavolt, kVp max)</c:v>
                </c:pt>
                <c:pt idx="10">
                  <c:v>IMBiH (Diavolt, PPV)</c:v>
                </c:pt>
              </c:strCache>
            </c:strRef>
          </c:cat>
          <c:val>
            <c:numRef>
              <c:f>'120 kV'!$G$2:$G$12</c:f>
              <c:numCache>
                <c:formatCode>0.00</c:formatCode>
                <c:ptCount val="11"/>
                <c:pt idx="0">
                  <c:v>-5.9853241451716326E-2</c:v>
                </c:pt>
                <c:pt idx="1">
                  <c:v>9.0785063828298526E-2</c:v>
                </c:pt>
                <c:pt idx="2">
                  <c:v>-0.82978235732731986</c:v>
                </c:pt>
                <c:pt idx="3">
                  <c:v>0.63140920388876454</c:v>
                </c:pt>
                <c:pt idx="4">
                  <c:v>1.6557496797928297</c:v>
                </c:pt>
                <c:pt idx="5">
                  <c:v>2.3209014855514436</c:v>
                </c:pt>
                <c:pt idx="6">
                  <c:v>2.5512107167351008</c:v>
                </c:pt>
                <c:pt idx="7">
                  <c:v>2.9361752746729084</c:v>
                </c:pt>
                <c:pt idx="8">
                  <c:v>2.819012148344012</c:v>
                </c:pt>
                <c:pt idx="9">
                  <c:v>3.739579569499619</c:v>
                </c:pt>
                <c:pt idx="10">
                  <c:v>2.182983748272858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A2-7644-83D6-0E430526FD16}"/>
            </c:ext>
          </c:extLst>
        </c:ser>
        <c:ser>
          <c:idx val="1"/>
          <c:order val="1"/>
          <c:spPr>
            <a:ln>
              <a:solidFill>
                <a:schemeClr val="tx1"/>
              </a:solidFill>
            </a:ln>
          </c:spPr>
          <c:marker>
            <c:symbol val="none"/>
          </c:marker>
          <c:val>
            <c:numRef>
              <c:f>'120 kV'!$P$2:$P$12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A2-7644-83D6-0E430526FD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681024"/>
        <c:axId val="209707392"/>
      </c:lineChart>
      <c:catAx>
        <c:axId val="2096810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low"/>
        <c:txPr>
          <a:bodyPr rot="-2700000" vert="horz"/>
          <a:lstStyle/>
          <a:p>
            <a:pPr>
              <a:defRPr/>
            </a:pPr>
            <a:endParaRPr lang="en-US"/>
          </a:p>
        </c:txPr>
        <c:crossAx val="209707392"/>
        <c:crosses val="autoZero"/>
        <c:auto val="1"/>
        <c:lblAlgn val="ctr"/>
        <c:lblOffset val="100"/>
        <c:noMultiLvlLbl val="0"/>
      </c:catAx>
      <c:valAx>
        <c:axId val="209707392"/>
        <c:scaling>
          <c:orientation val="minMax"/>
          <c:max val="10"/>
          <c:min val="-1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 i="1"/>
                  <a:t>D</a:t>
                </a:r>
                <a:r>
                  <a:rPr lang="en-US" sz="1400" i="1" baseline="-25000"/>
                  <a:t>i</a:t>
                </a:r>
                <a:endParaRPr lang="en-US" sz="1400" i="1"/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096810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08251473154001"/>
          <c:y val="5.3523364726468015E-2"/>
          <c:w val="0.80448923070788758"/>
          <c:h val="0.63219243734239094"/>
        </c:manualLayout>
      </c:layout>
      <c:lineChart>
        <c:grouping val="standard"/>
        <c:varyColors val="0"/>
        <c:ser>
          <c:idx val="0"/>
          <c:order val="0"/>
          <c:spPr>
            <a:ln>
              <a:noFill/>
            </a:ln>
          </c:spPr>
          <c:marker>
            <c:symbol val="diamond"/>
            <c:size val="7"/>
            <c:spPr>
              <a:solidFill>
                <a:schemeClr val="tx1"/>
              </a:solidFill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'150 kV'!$H$2:$H$12</c:f>
                <c:numCache>
                  <c:formatCode>General</c:formatCode>
                  <c:ptCount val="11"/>
                  <c:pt idx="0">
                    <c:v>0.88288892216766868</c:v>
                  </c:pt>
                  <c:pt idx="1">
                    <c:v>0.20952881982804192</c:v>
                  </c:pt>
                  <c:pt idx="2">
                    <c:v>1.0457987971753726</c:v>
                  </c:pt>
                  <c:pt idx="3">
                    <c:v>2.8424874073166202</c:v>
                  </c:pt>
                  <c:pt idx="6">
                    <c:v>4.9806829168862778</c:v>
                  </c:pt>
                  <c:pt idx="7">
                    <c:v>5.0476374981143728</c:v>
                  </c:pt>
                  <c:pt idx="8">
                    <c:v>5.0476374981143728</c:v>
                  </c:pt>
                  <c:pt idx="9">
                    <c:v>5.1145966556894829</c:v>
                  </c:pt>
                  <c:pt idx="10">
                    <c:v>5.0476374981143728</c:v>
                  </c:pt>
                </c:numCache>
              </c:numRef>
            </c:plus>
            <c:minus>
              <c:numRef>
                <c:f>'150 kV'!$H$2:$H$12</c:f>
                <c:numCache>
                  <c:formatCode>General</c:formatCode>
                  <c:ptCount val="11"/>
                  <c:pt idx="0">
                    <c:v>0.88288892216766868</c:v>
                  </c:pt>
                  <c:pt idx="1">
                    <c:v>0.20952881982804192</c:v>
                  </c:pt>
                  <c:pt idx="2">
                    <c:v>1.0457987971753726</c:v>
                  </c:pt>
                  <c:pt idx="3">
                    <c:v>2.8424874073166202</c:v>
                  </c:pt>
                  <c:pt idx="6">
                    <c:v>4.9806829168862778</c:v>
                  </c:pt>
                  <c:pt idx="7">
                    <c:v>5.0476374981143728</c:v>
                  </c:pt>
                  <c:pt idx="8">
                    <c:v>5.0476374981143728</c:v>
                  </c:pt>
                  <c:pt idx="9">
                    <c:v>5.1145966556894829</c:v>
                  </c:pt>
                  <c:pt idx="10">
                    <c:v>5.0476374981143728</c:v>
                  </c:pt>
                </c:numCache>
              </c:numRef>
            </c:minus>
          </c:errBars>
          <c:cat>
            <c:strRef>
              <c:f>'150 kV'!$A$2:$A$12</c:f>
              <c:strCache>
                <c:ptCount val="11"/>
                <c:pt idx="0">
                  <c:v>IMBIH (voltage divider corrected)</c:v>
                </c:pt>
                <c:pt idx="1">
                  <c:v>CMI (spectrometry)</c:v>
                </c:pt>
                <c:pt idx="2">
                  <c:v>VINS (spectrometry)</c:v>
                </c:pt>
                <c:pt idx="3">
                  <c:v>VINS (Diavolt to PTB)</c:v>
                </c:pt>
                <c:pt idx="4">
                  <c:v>VINS (Diavolt to GAEK, PPV)</c:v>
                </c:pt>
                <c:pt idx="5">
                  <c:v>VINS (Diavolt to GAEK, kVp max)</c:v>
                </c:pt>
                <c:pt idx="6">
                  <c:v>VINS (RaySafe X2)</c:v>
                </c:pt>
                <c:pt idx="7">
                  <c:v>VINS (ThinX Rad)</c:v>
                </c:pt>
                <c:pt idx="8">
                  <c:v>IMBiH (Diavolt, kVp mean)</c:v>
                </c:pt>
                <c:pt idx="9">
                  <c:v>IMBiH (Diavolt, kVp max)</c:v>
                </c:pt>
                <c:pt idx="10">
                  <c:v>IMBiH (Diavolt, PPV)</c:v>
                </c:pt>
              </c:strCache>
            </c:strRef>
          </c:cat>
          <c:val>
            <c:numRef>
              <c:f>'150 kV'!$G$2:$G$12</c:f>
              <c:numCache>
                <c:formatCode>0.00</c:formatCode>
                <c:ptCount val="11"/>
                <c:pt idx="0">
                  <c:v>2.2426024028690074E-2</c:v>
                </c:pt>
                <c:pt idx="1">
                  <c:v>8.284225451300499E-2</c:v>
                </c:pt>
                <c:pt idx="2">
                  <c:v>-0.92046949458885108</c:v>
                </c:pt>
                <c:pt idx="3">
                  <c:v>-0.56958590557259237</c:v>
                </c:pt>
                <c:pt idx="6">
                  <c:v>1.1770473177288863</c:v>
                </c:pt>
                <c:pt idx="7">
                  <c:v>2.4838282304867181</c:v>
                </c:pt>
                <c:pt idx="8">
                  <c:v>2.7747209683140395</c:v>
                </c:pt>
                <c:pt idx="9">
                  <c:v>3.6205481950944294</c:v>
                </c:pt>
                <c:pt idx="10">
                  <c:v>1.6603771616033867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A2-7644-83D6-0E430526FD16}"/>
            </c:ext>
          </c:extLst>
        </c:ser>
        <c:ser>
          <c:idx val="1"/>
          <c:order val="1"/>
          <c:spPr>
            <a:ln>
              <a:solidFill>
                <a:schemeClr val="tx1"/>
              </a:solidFill>
            </a:ln>
          </c:spPr>
          <c:marker>
            <c:symbol val="none"/>
          </c:marker>
          <c:val>
            <c:numRef>
              <c:f>'150 kV'!$P$2:$P$12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A2-7644-83D6-0E430526FD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750272"/>
        <c:axId val="209752064"/>
      </c:lineChart>
      <c:catAx>
        <c:axId val="2097502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low"/>
        <c:txPr>
          <a:bodyPr rot="-2700000" vert="horz"/>
          <a:lstStyle/>
          <a:p>
            <a:pPr>
              <a:defRPr/>
            </a:pPr>
            <a:endParaRPr lang="en-US"/>
          </a:p>
        </c:txPr>
        <c:crossAx val="209752064"/>
        <c:crosses val="autoZero"/>
        <c:auto val="1"/>
        <c:lblAlgn val="ctr"/>
        <c:lblOffset val="100"/>
        <c:noMultiLvlLbl val="0"/>
      </c:catAx>
      <c:valAx>
        <c:axId val="209752064"/>
        <c:scaling>
          <c:orientation val="minMax"/>
          <c:max val="10"/>
          <c:min val="-1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 i="1"/>
                  <a:t>D</a:t>
                </a:r>
                <a:r>
                  <a:rPr lang="en-US" sz="1400" i="1" baseline="-25000"/>
                  <a:t>i</a:t>
                </a:r>
                <a:endParaRPr lang="en-US" sz="1400" i="1"/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2097502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508000</xdr:colOff>
      <xdr:row>16</xdr:row>
      <xdr:rowOff>116654</xdr:rowOff>
    </xdr:from>
    <xdr:to>
      <xdr:col>19</xdr:col>
      <xdr:colOff>482600</xdr:colOff>
      <xdr:row>40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91440</xdr:colOff>
      <xdr:row>12</xdr:row>
      <xdr:rowOff>121920</xdr:rowOff>
    </xdr:from>
    <xdr:to>
      <xdr:col>18</xdr:col>
      <xdr:colOff>358140</xdr:colOff>
      <xdr:row>30</xdr:row>
      <xdr:rowOff>78739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150668</xdr:colOff>
      <xdr:row>13</xdr:row>
      <xdr:rowOff>150669</xdr:rowOff>
    </xdr:from>
    <xdr:to>
      <xdr:col>17</xdr:col>
      <xdr:colOff>124690</xdr:colOff>
      <xdr:row>29</xdr:row>
      <xdr:rowOff>135429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285750</xdr:colOff>
      <xdr:row>14</xdr:row>
      <xdr:rowOff>28576</xdr:rowOff>
    </xdr:from>
    <xdr:to>
      <xdr:col>17</xdr:col>
      <xdr:colOff>266700</xdr:colOff>
      <xdr:row>30</xdr:row>
      <xdr:rowOff>3811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381000</xdr:colOff>
      <xdr:row>13</xdr:row>
      <xdr:rowOff>180976</xdr:rowOff>
    </xdr:from>
    <xdr:to>
      <xdr:col>17</xdr:col>
      <xdr:colOff>361950</xdr:colOff>
      <xdr:row>29</xdr:row>
      <xdr:rowOff>165736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419100</xdr:colOff>
      <xdr:row>13</xdr:row>
      <xdr:rowOff>123826</xdr:rowOff>
    </xdr:from>
    <xdr:to>
      <xdr:col>17</xdr:col>
      <xdr:colOff>400050</xdr:colOff>
      <xdr:row>29</xdr:row>
      <xdr:rowOff>108586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14</xdr:row>
      <xdr:rowOff>57151</xdr:rowOff>
    </xdr:from>
    <xdr:to>
      <xdr:col>17</xdr:col>
      <xdr:colOff>114300</xdr:colOff>
      <xdr:row>30</xdr:row>
      <xdr:rowOff>32386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352425</xdr:colOff>
      <xdr:row>14</xdr:row>
      <xdr:rowOff>47626</xdr:rowOff>
    </xdr:from>
    <xdr:to>
      <xdr:col>17</xdr:col>
      <xdr:colOff>333375</xdr:colOff>
      <xdr:row>30</xdr:row>
      <xdr:rowOff>22861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314325</xdr:colOff>
      <xdr:row>14</xdr:row>
      <xdr:rowOff>1</xdr:rowOff>
    </xdr:from>
    <xdr:to>
      <xdr:col>17</xdr:col>
      <xdr:colOff>295275</xdr:colOff>
      <xdr:row>29</xdr:row>
      <xdr:rowOff>175261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zoomScaleNormal="100" workbookViewId="0">
      <pane xSplit="1" topLeftCell="B1" activePane="topRight" state="frozen"/>
      <selection pane="topRight" activeCell="D31" sqref="D31"/>
    </sheetView>
  </sheetViews>
  <sheetFormatPr defaultColWidth="9.140625" defaultRowHeight="15" x14ac:dyDescent="0.25"/>
  <cols>
    <col min="1" max="1" width="34.28515625" style="1" customWidth="1"/>
    <col min="2" max="2" width="9.140625" style="2"/>
    <col min="3" max="3" width="3.85546875" style="1" customWidth="1"/>
    <col min="4" max="4" width="9.140625" style="2"/>
    <col min="5" max="5" width="11.42578125" style="1" customWidth="1"/>
    <col min="6" max="6" width="13.42578125" style="1" customWidth="1"/>
    <col min="7" max="7" width="11.42578125" style="1" customWidth="1"/>
    <col min="8" max="8" width="16" style="1" customWidth="1"/>
    <col min="9" max="9" width="9.140625" style="1"/>
    <col min="10" max="10" width="9.42578125" style="1" customWidth="1"/>
    <col min="11" max="16384" width="9.140625" style="1"/>
  </cols>
  <sheetData>
    <row r="1" spans="1:16" ht="37.5" customHeight="1" x14ac:dyDescent="0.25">
      <c r="A1" s="10" t="s">
        <v>0</v>
      </c>
      <c r="B1" s="16" t="s">
        <v>10</v>
      </c>
      <c r="C1" s="17"/>
      <c r="D1" s="17"/>
      <c r="E1" s="18" t="s">
        <v>11</v>
      </c>
      <c r="F1" s="18" t="s">
        <v>12</v>
      </c>
      <c r="G1" s="18" t="s">
        <v>3</v>
      </c>
      <c r="H1" s="18" t="s">
        <v>5</v>
      </c>
      <c r="J1" s="1" t="s">
        <v>22</v>
      </c>
      <c r="K1" s="1" t="s">
        <v>23</v>
      </c>
    </row>
    <row r="2" spans="1:16" x14ac:dyDescent="0.25">
      <c r="A2" s="10" t="s">
        <v>15</v>
      </c>
      <c r="B2" s="19">
        <v>41.43</v>
      </c>
      <c r="C2" s="20" t="s">
        <v>1</v>
      </c>
      <c r="D2" s="19">
        <v>0.34</v>
      </c>
      <c r="E2" s="19">
        <f t="shared" ref="E2:E12" si="0">B2-B$14</f>
        <v>-0.15865375956775551</v>
      </c>
      <c r="F2" s="19">
        <f>SQRT(D2*D2+D$14*D$14+D$15*D$15)</f>
        <v>0.50339779760985359</v>
      </c>
      <c r="G2" s="19">
        <f t="shared" ref="G2" si="1">E2/B$14*100</f>
        <v>-0.38148327783093033</v>
      </c>
      <c r="H2" s="19">
        <f t="shared" ref="H2:H4" si="2">F2/B$14*100</f>
        <v>1.2104209973232025</v>
      </c>
      <c r="P2" s="1">
        <v>0</v>
      </c>
    </row>
    <row r="3" spans="1:16" x14ac:dyDescent="0.25">
      <c r="A3" s="10" t="s">
        <v>6</v>
      </c>
      <c r="B3" s="21">
        <v>41.58</v>
      </c>
      <c r="C3" s="22" t="s">
        <v>1</v>
      </c>
      <c r="D3" s="19">
        <v>0.31</v>
      </c>
      <c r="E3" s="19">
        <f t="shared" si="0"/>
        <v>-8.6537595677569357E-3</v>
      </c>
      <c r="F3" s="19">
        <f>SQRT(D3*D3-D$14*D$14+D$15*D$15)</f>
        <v>0.28860120817756268</v>
      </c>
      <c r="G3" s="19">
        <f t="shared" ref="G3:G12" si="3">E3/B$14*100</f>
        <v>-2.0807981950524378E-2</v>
      </c>
      <c r="H3" s="19">
        <f t="shared" si="2"/>
        <v>0.69394217433924021</v>
      </c>
      <c r="J3" s="1">
        <f t="shared" ref="J3:J4" si="4">B3/D3/D3</f>
        <v>432.67429760665971</v>
      </c>
      <c r="K3" s="1">
        <f t="shared" ref="K3:K4" si="5">1/D3/D3</f>
        <v>10.405827263267431</v>
      </c>
      <c r="P3" s="1">
        <v>0</v>
      </c>
    </row>
    <row r="4" spans="1:16" x14ac:dyDescent="0.25">
      <c r="A4" s="9" t="s">
        <v>7</v>
      </c>
      <c r="B4" s="19">
        <v>41.62</v>
      </c>
      <c r="C4" s="22" t="s">
        <v>1</v>
      </c>
      <c r="D4" s="19">
        <v>0.59</v>
      </c>
      <c r="E4" s="19">
        <f t="shared" si="0"/>
        <v>3.1346240432242212E-2</v>
      </c>
      <c r="F4" s="19">
        <f>SQRT(D4*D4-D$14*D$14+D$15*D$15)</f>
        <v>0.57904288041694185</v>
      </c>
      <c r="G4" s="19">
        <f t="shared" si="3"/>
        <v>7.5372096950916068E-2</v>
      </c>
      <c r="H4" s="19">
        <f t="shared" si="2"/>
        <v>1.3923097481455</v>
      </c>
      <c r="J4" s="1">
        <f t="shared" si="4"/>
        <v>119.56334386670497</v>
      </c>
      <c r="K4" s="1">
        <f t="shared" si="5"/>
        <v>2.8727377190462513</v>
      </c>
      <c r="P4" s="1">
        <v>0</v>
      </c>
    </row>
    <row r="5" spans="1:16" x14ac:dyDescent="0.2">
      <c r="A5" s="7" t="s">
        <v>8</v>
      </c>
      <c r="B5" s="19"/>
      <c r="C5" s="20"/>
      <c r="D5" s="19"/>
      <c r="E5" s="19"/>
      <c r="F5" s="19"/>
      <c r="G5" s="19"/>
      <c r="H5" s="19"/>
      <c r="P5" s="1">
        <v>0</v>
      </c>
    </row>
    <row r="6" spans="1:16" x14ac:dyDescent="0.2">
      <c r="A6" s="7" t="s">
        <v>9</v>
      </c>
      <c r="B6" s="19"/>
      <c r="C6" s="20"/>
      <c r="D6" s="19"/>
      <c r="E6" s="19"/>
      <c r="F6" s="19"/>
      <c r="G6" s="19"/>
      <c r="H6" s="19"/>
      <c r="P6" s="1">
        <v>0</v>
      </c>
    </row>
    <row r="7" spans="1:16" x14ac:dyDescent="0.2">
      <c r="A7" s="7" t="s">
        <v>13</v>
      </c>
      <c r="B7" s="19"/>
      <c r="C7" s="20"/>
      <c r="D7" s="19"/>
      <c r="E7" s="19"/>
      <c r="F7" s="19"/>
      <c r="G7" s="19"/>
      <c r="H7" s="19"/>
      <c r="P7" s="1">
        <v>0</v>
      </c>
    </row>
    <row r="8" spans="1:16" x14ac:dyDescent="0.2">
      <c r="A8" s="7" t="s">
        <v>16</v>
      </c>
      <c r="B8" s="23">
        <v>40.92</v>
      </c>
      <c r="C8" s="23" t="s">
        <v>1</v>
      </c>
      <c r="D8" s="23">
        <v>2</v>
      </c>
      <c r="E8" s="19">
        <f t="shared" si="0"/>
        <v>-0.66865375956775353</v>
      </c>
      <c r="F8" s="19">
        <f>SQRT(D8*D8+D$14*D$14+D$15*D$15)</f>
        <v>2.0341605990281226</v>
      </c>
      <c r="G8" s="19">
        <f t="shared" si="3"/>
        <v>-1.6077792838243172</v>
      </c>
      <c r="H8" s="19">
        <f t="shared" ref="H8:H12" si="6">F8/B$14*100</f>
        <v>4.8911431728182597</v>
      </c>
      <c r="P8" s="1">
        <v>0</v>
      </c>
    </row>
    <row r="9" spans="1:16" x14ac:dyDescent="0.2">
      <c r="A9" s="7" t="s">
        <v>14</v>
      </c>
      <c r="B9" s="23"/>
      <c r="C9" s="23"/>
      <c r="D9" s="23"/>
      <c r="E9" s="19"/>
      <c r="F9" s="19"/>
      <c r="G9" s="19"/>
      <c r="H9" s="19"/>
      <c r="P9" s="1">
        <v>0</v>
      </c>
    </row>
    <row r="10" spans="1:16" x14ac:dyDescent="0.2">
      <c r="A10" s="7" t="s">
        <v>19</v>
      </c>
      <c r="B10" s="23">
        <v>42.66</v>
      </c>
      <c r="C10" s="23" t="s">
        <v>1</v>
      </c>
      <c r="D10" s="23">
        <v>2.1</v>
      </c>
      <c r="E10" s="19">
        <f t="shared" si="0"/>
        <v>1.0713462404322414</v>
      </c>
      <c r="F10" s="19">
        <f>SQRT(D10*D10+D$14*D$14+D$15*D$15)</f>
        <v>2.1325593409418766</v>
      </c>
      <c r="G10" s="19">
        <f t="shared" si="3"/>
        <v>2.576054148388419</v>
      </c>
      <c r="H10" s="19">
        <f t="shared" si="6"/>
        <v>5.1277431418449471</v>
      </c>
      <c r="P10" s="1">
        <v>0</v>
      </c>
    </row>
    <row r="11" spans="1:16" x14ac:dyDescent="0.2">
      <c r="A11" s="7" t="s">
        <v>17</v>
      </c>
      <c r="B11" s="23">
        <v>44.42</v>
      </c>
      <c r="C11" s="23" t="s">
        <v>1</v>
      </c>
      <c r="D11" s="23">
        <v>2.2000000000000002</v>
      </c>
      <c r="E11" s="19">
        <f t="shared" si="0"/>
        <v>2.8313462404322465</v>
      </c>
      <c r="F11" s="19">
        <f>SQRT(D11*D11+D$14*D$14+D$15*D$15)</f>
        <v>2.2311004779342527</v>
      </c>
      <c r="G11" s="19">
        <f t="shared" si="3"/>
        <v>6.8079776200519015</v>
      </c>
      <c r="H11" s="19">
        <f t="shared" si="6"/>
        <v>5.3646855001190623</v>
      </c>
      <c r="P11" s="1">
        <v>0</v>
      </c>
    </row>
    <row r="12" spans="1:16" x14ac:dyDescent="0.2">
      <c r="A12" s="7" t="s">
        <v>18</v>
      </c>
      <c r="B12" s="24">
        <v>41.76</v>
      </c>
      <c r="C12" s="23" t="s">
        <v>1</v>
      </c>
      <c r="D12" s="23">
        <v>2.1</v>
      </c>
      <c r="E12" s="19">
        <f t="shared" si="0"/>
        <v>0.17134624043224278</v>
      </c>
      <c r="F12" s="19">
        <f>SQRT(D12*D12+D$14*D$14+D$15*D$15)</f>
        <v>2.1325593409418766</v>
      </c>
      <c r="G12" s="19">
        <f t="shared" si="3"/>
        <v>0.41200237310596621</v>
      </c>
      <c r="H12" s="19">
        <f t="shared" si="6"/>
        <v>5.1277431418449471</v>
      </c>
      <c r="P12" s="1">
        <v>0</v>
      </c>
    </row>
    <row r="13" spans="1:16" x14ac:dyDescent="0.25">
      <c r="D13" s="8" t="s">
        <v>4</v>
      </c>
      <c r="E13" s="2"/>
      <c r="F13" s="2"/>
      <c r="G13" s="2"/>
      <c r="H13" s="2"/>
      <c r="I13" s="2"/>
      <c r="J13" s="2"/>
    </row>
    <row r="14" spans="1:16" x14ac:dyDescent="0.25">
      <c r="A14" s="4" t="s">
        <v>2</v>
      </c>
      <c r="B14" s="2">
        <f>SUM(J3:J4)/SUM(K3:K4)</f>
        <v>41.588653759567755</v>
      </c>
      <c r="C14" s="1" t="s">
        <v>1</v>
      </c>
      <c r="D14" s="2">
        <f>SQRT(1/SUM(K3:K4))</f>
        <v>0.27442547738584905</v>
      </c>
      <c r="E14" s="1" t="s">
        <v>21</v>
      </c>
    </row>
    <row r="15" spans="1:16" x14ac:dyDescent="0.25">
      <c r="A15" s="1" t="s">
        <v>20</v>
      </c>
      <c r="B15" s="2">
        <f>B2</f>
        <v>41.43</v>
      </c>
      <c r="C15" s="1" t="s">
        <v>1</v>
      </c>
      <c r="D15" s="2">
        <v>0.25</v>
      </c>
      <c r="E15" s="1" t="s">
        <v>21</v>
      </c>
    </row>
    <row r="16" spans="1:16" x14ac:dyDescent="0.25">
      <c r="B16" s="1"/>
      <c r="D16" s="1"/>
    </row>
    <row r="17" spans="1:5" x14ac:dyDescent="0.25">
      <c r="C17" s="2"/>
      <c r="E17" s="2"/>
    </row>
    <row r="18" spans="1:5" x14ac:dyDescent="0.25">
      <c r="C18" s="2"/>
      <c r="E18" s="2"/>
    </row>
    <row r="19" spans="1:5" x14ac:dyDescent="0.25">
      <c r="C19" s="2"/>
      <c r="E19" s="2"/>
    </row>
    <row r="20" spans="1:5" x14ac:dyDescent="0.25">
      <c r="B20" s="1"/>
      <c r="D20" s="1"/>
    </row>
    <row r="21" spans="1:5" x14ac:dyDescent="0.25">
      <c r="A21" s="2"/>
      <c r="B21" s="1"/>
      <c r="D21" s="1"/>
    </row>
    <row r="22" spans="1:5" x14ac:dyDescent="0.25">
      <c r="A22" s="2"/>
      <c r="B22" s="1"/>
      <c r="D22" s="1"/>
    </row>
    <row r="23" spans="1:5" x14ac:dyDescent="0.25">
      <c r="A23" s="2"/>
      <c r="B23" s="1"/>
      <c r="D23" s="1"/>
    </row>
    <row r="24" spans="1:5" x14ac:dyDescent="0.25">
      <c r="B24" s="1"/>
      <c r="D24" s="1"/>
    </row>
    <row r="25" spans="1:5" x14ac:dyDescent="0.25">
      <c r="B25" s="1"/>
      <c r="D25" s="1"/>
    </row>
    <row r="28" spans="1:5" x14ac:dyDescent="0.25">
      <c r="B28" s="11"/>
    </row>
    <row r="29" spans="1:5" x14ac:dyDescent="0.25">
      <c r="B29" s="1"/>
    </row>
    <row r="30" spans="1:5" x14ac:dyDescent="0.25">
      <c r="B30" s="1"/>
    </row>
    <row r="33" spans="2:2" x14ac:dyDescent="0.25">
      <c r="B33" s="3"/>
    </row>
    <row r="34" spans="2:2" x14ac:dyDescent="0.25">
      <c r="B34"/>
    </row>
  </sheetData>
  <mergeCells count="1">
    <mergeCell ref="B1:D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zoomScaleNormal="100" workbookViewId="0">
      <pane xSplit="1" topLeftCell="B1" activePane="topRight" state="frozen"/>
      <selection pane="topRight" activeCell="B2" sqref="B2:D5"/>
    </sheetView>
  </sheetViews>
  <sheetFormatPr defaultColWidth="9.140625" defaultRowHeight="15" x14ac:dyDescent="0.25"/>
  <cols>
    <col min="1" max="1" width="34.28515625" style="1" customWidth="1"/>
    <col min="2" max="2" width="9.140625" style="2"/>
    <col min="3" max="3" width="3.85546875" style="1" customWidth="1"/>
    <col min="4" max="4" width="9.140625" style="2"/>
    <col min="5" max="5" width="11.42578125" style="1" customWidth="1"/>
    <col min="6" max="6" width="13.42578125" style="1" customWidth="1"/>
    <col min="7" max="7" width="11.42578125" style="1" customWidth="1"/>
    <col min="8" max="8" width="16" style="1" customWidth="1"/>
    <col min="9" max="9" width="9.140625" style="1"/>
    <col min="10" max="10" width="9.42578125" style="1" customWidth="1"/>
    <col min="11" max="16384" width="9.140625" style="1"/>
  </cols>
  <sheetData>
    <row r="1" spans="1:16" ht="37.5" customHeight="1" x14ac:dyDescent="0.25">
      <c r="A1" s="10" t="s">
        <v>0</v>
      </c>
      <c r="B1" s="14" t="s">
        <v>10</v>
      </c>
      <c r="C1" s="15"/>
      <c r="D1" s="15"/>
      <c r="E1" s="5" t="s">
        <v>11</v>
      </c>
      <c r="F1" s="5" t="s">
        <v>12</v>
      </c>
      <c r="G1" s="5" t="s">
        <v>3</v>
      </c>
      <c r="H1" s="5" t="s">
        <v>5</v>
      </c>
      <c r="J1" s="1" t="s">
        <v>22</v>
      </c>
      <c r="K1" s="1" t="s">
        <v>23</v>
      </c>
    </row>
    <row r="2" spans="1:16" x14ac:dyDescent="0.25">
      <c r="A2" s="10" t="s">
        <v>15</v>
      </c>
      <c r="B2" s="19">
        <v>51.38</v>
      </c>
      <c r="C2" s="20" t="s">
        <v>1</v>
      </c>
      <c r="D2" s="19">
        <v>0.41</v>
      </c>
      <c r="E2" s="6">
        <f>B2-B$14</f>
        <v>-6.7259344993786385E-2</v>
      </c>
      <c r="F2" s="6">
        <f>SQRT(D2*D2+D$14*D$14+D$15*D$15)</f>
        <v>0.54786372443378539</v>
      </c>
      <c r="G2" s="6">
        <f>E2/B$14*100</f>
        <v>-0.13073455389092797</v>
      </c>
      <c r="H2" s="6">
        <f>F2/B$14*100</f>
        <v>1.0649036147094524</v>
      </c>
      <c r="P2" s="1">
        <v>0</v>
      </c>
    </row>
    <row r="3" spans="1:16" x14ac:dyDescent="0.25">
      <c r="A3" s="10" t="s">
        <v>6</v>
      </c>
      <c r="B3" s="21">
        <v>51.42</v>
      </c>
      <c r="C3" s="22" t="s">
        <v>1</v>
      </c>
      <c r="D3" s="19">
        <v>0.31</v>
      </c>
      <c r="E3" s="6">
        <f t="shared" ref="E3:E12" si="0">B3-B$14</f>
        <v>-2.7259344993787238E-2</v>
      </c>
      <c r="F3" s="6">
        <f>SQRT(D3*D3-D$14*D$14+D$15*D$15)</f>
        <v>0.26428268851656039</v>
      </c>
      <c r="G3" s="6">
        <f>E3/B$14*100</f>
        <v>-5.2985028436582364E-2</v>
      </c>
      <c r="H3" s="6">
        <f>F3/B$14*100</f>
        <v>0.513696340449041</v>
      </c>
      <c r="J3" s="1">
        <f>B3/D3/D3</f>
        <v>535.06763787721127</v>
      </c>
      <c r="K3" s="1">
        <f t="shared" ref="K3" si="1">1/D3/D3</f>
        <v>10.405827263267431</v>
      </c>
      <c r="P3" s="1">
        <v>0</v>
      </c>
    </row>
    <row r="4" spans="1:16" x14ac:dyDescent="0.25">
      <c r="A4" s="9" t="s">
        <v>7</v>
      </c>
      <c r="B4" s="19">
        <v>51.574592539246794</v>
      </c>
      <c r="C4" s="22" t="s">
        <v>1</v>
      </c>
      <c r="D4" s="19">
        <v>0.67</v>
      </c>
      <c r="E4" s="6">
        <f t="shared" si="0"/>
        <v>0.12733319425300493</v>
      </c>
      <c r="F4" s="6">
        <f>SQRT(D4*D4-D$14*D$14+D$15*D$15)</f>
        <v>0.6501117899634965</v>
      </c>
      <c r="G4" s="6">
        <f>E4/B$14*100</f>
        <v>0.24750238569393382</v>
      </c>
      <c r="H4" s="6">
        <f t="shared" ref="H4:H7" si="2">F4/B$14*100</f>
        <v>1.2636470790484533</v>
      </c>
      <c r="J4" s="1">
        <f>B4/D4/D4</f>
        <v>114.89105043271729</v>
      </c>
      <c r="K4" s="1">
        <f t="shared" ref="K4" si="3">1/D4/D4</f>
        <v>2.227667631989307</v>
      </c>
      <c r="P4" s="1">
        <v>0</v>
      </c>
    </row>
    <row r="5" spans="1:16" x14ac:dyDescent="0.2">
      <c r="A5" s="7" t="s">
        <v>8</v>
      </c>
      <c r="B5" s="23">
        <v>50.5</v>
      </c>
      <c r="C5" s="20" t="s">
        <v>1</v>
      </c>
      <c r="D5" s="23">
        <v>1.4</v>
      </c>
      <c r="E5" s="6">
        <f t="shared" si="0"/>
        <v>-0.94725934499378894</v>
      </c>
      <c r="F5" s="6">
        <f t="shared" ref="F5:F9" si="4">SQRT(D5*D5+D$14*D$14+D$15*D$15)</f>
        <v>1.4463936741255676</v>
      </c>
      <c r="G5" s="6">
        <f t="shared" ref="G5:G12" si="5">E5/B$14*100</f>
        <v>-1.8412241138865728</v>
      </c>
      <c r="H5" s="6">
        <f t="shared" si="2"/>
        <v>2.8114105445858173</v>
      </c>
      <c r="P5" s="1">
        <v>0</v>
      </c>
    </row>
    <row r="6" spans="1:16" x14ac:dyDescent="0.2">
      <c r="A6" s="7" t="s">
        <v>9</v>
      </c>
      <c r="B6" s="12">
        <v>51.71</v>
      </c>
      <c r="C6" s="12" t="s">
        <v>1</v>
      </c>
      <c r="D6" s="12">
        <v>1.8</v>
      </c>
      <c r="E6" s="6">
        <f t="shared" si="0"/>
        <v>0.26274065500621191</v>
      </c>
      <c r="F6" s="6">
        <f t="shared" si="4"/>
        <v>1.8363155122555761</v>
      </c>
      <c r="G6" s="6">
        <f t="shared" si="5"/>
        <v>0.51069903110743364</v>
      </c>
      <c r="H6" s="6">
        <f t="shared" si="2"/>
        <v>3.5693164915581916</v>
      </c>
      <c r="P6" s="1">
        <v>0</v>
      </c>
    </row>
    <row r="7" spans="1:16" x14ac:dyDescent="0.2">
      <c r="A7" s="7" t="s">
        <v>13</v>
      </c>
      <c r="B7" s="12">
        <v>52.588800000000006</v>
      </c>
      <c r="C7" s="12" t="s">
        <v>1</v>
      </c>
      <c r="D7" s="12">
        <v>1.9</v>
      </c>
      <c r="E7" s="6">
        <f t="shared" si="0"/>
        <v>1.1415406550062173</v>
      </c>
      <c r="F7" s="6">
        <f t="shared" si="4"/>
        <v>1.9344391074806306</v>
      </c>
      <c r="G7" s="6">
        <f t="shared" si="5"/>
        <v>2.2188561053394533</v>
      </c>
      <c r="H7" s="6">
        <f t="shared" si="2"/>
        <v>3.7600430656737522</v>
      </c>
      <c r="P7" s="1">
        <v>0</v>
      </c>
    </row>
    <row r="8" spans="1:16" x14ac:dyDescent="0.2">
      <c r="A8" s="7" t="s">
        <v>16</v>
      </c>
      <c r="B8" s="12">
        <v>51.58</v>
      </c>
      <c r="C8" s="12" t="s">
        <v>1</v>
      </c>
      <c r="D8" s="12">
        <v>2.6</v>
      </c>
      <c r="E8" s="6">
        <f t="shared" si="0"/>
        <v>0.13274065500620935</v>
      </c>
      <c r="F8" s="6">
        <f t="shared" si="4"/>
        <v>2.625272302171807</v>
      </c>
      <c r="G8" s="6">
        <f t="shared" si="5"/>
        <v>0.2580130733808001</v>
      </c>
      <c r="H8" s="6">
        <f t="shared" ref="H8:H12" si="6">F8/B$14*100</f>
        <v>5.1028418920574943</v>
      </c>
      <c r="P8" s="1">
        <v>0</v>
      </c>
    </row>
    <row r="9" spans="1:16" x14ac:dyDescent="0.2">
      <c r="A9" s="7" t="s">
        <v>14</v>
      </c>
      <c r="B9" s="12">
        <v>51</v>
      </c>
      <c r="C9" s="12" t="s">
        <v>1</v>
      </c>
      <c r="D9" s="12">
        <v>2.5</v>
      </c>
      <c r="E9" s="6">
        <f t="shared" si="0"/>
        <v>-0.44725934499378894</v>
      </c>
      <c r="F9" s="6">
        <f t="shared" si="4"/>
        <v>2.5262728792730327</v>
      </c>
      <c r="G9" s="6">
        <f t="shared" si="5"/>
        <v>-0.8693550457072321</v>
      </c>
      <c r="H9" s="6">
        <f t="shared" si="6"/>
        <v>4.9104129382916453</v>
      </c>
      <c r="P9" s="1">
        <v>0</v>
      </c>
    </row>
    <row r="10" spans="1:16" x14ac:dyDescent="0.2">
      <c r="A10" s="7" t="s">
        <v>19</v>
      </c>
      <c r="B10" s="12">
        <v>51.96</v>
      </c>
      <c r="C10" s="12" t="s">
        <v>1</v>
      </c>
      <c r="D10" s="12">
        <v>2.6</v>
      </c>
      <c r="E10" s="6">
        <f t="shared" si="0"/>
        <v>0.51274065500621191</v>
      </c>
      <c r="F10" s="6">
        <f>SQRT(D10*D10+D$14*D$14+D$15*D$15)</f>
        <v>2.625272302171807</v>
      </c>
      <c r="G10" s="6">
        <f t="shared" si="5"/>
        <v>0.99663356519710411</v>
      </c>
      <c r="H10" s="6">
        <f t="shared" si="6"/>
        <v>5.1028418920574943</v>
      </c>
      <c r="P10" s="1">
        <v>0</v>
      </c>
    </row>
    <row r="11" spans="1:16" x14ac:dyDescent="0.2">
      <c r="A11" s="7" t="s">
        <v>17</v>
      </c>
      <c r="B11" s="12">
        <v>52.46</v>
      </c>
      <c r="C11" s="12" t="s">
        <v>1</v>
      </c>
      <c r="D11" s="12">
        <v>2.6</v>
      </c>
      <c r="E11" s="6">
        <f t="shared" si="0"/>
        <v>1.0127406550062119</v>
      </c>
      <c r="F11" s="6">
        <f>SQRT(D11*D11+D$14*D$14+D$15*D$15)</f>
        <v>2.625272302171807</v>
      </c>
      <c r="G11" s="6">
        <f t="shared" si="5"/>
        <v>1.968502633376445</v>
      </c>
      <c r="H11" s="6">
        <f>F11/B$14*100</f>
        <v>5.1028418920574943</v>
      </c>
      <c r="P11" s="1">
        <v>0</v>
      </c>
    </row>
    <row r="12" spans="1:16" x14ac:dyDescent="0.2">
      <c r="A12" s="7" t="s">
        <v>18</v>
      </c>
      <c r="B12" s="13">
        <v>50.92</v>
      </c>
      <c r="C12" s="12" t="s">
        <v>1</v>
      </c>
      <c r="D12" s="12">
        <v>2.5</v>
      </c>
      <c r="E12" s="6">
        <f t="shared" si="0"/>
        <v>-0.52725934499378724</v>
      </c>
      <c r="F12" s="6">
        <f>SQRT(D12*D12+D$14*D$14+D$15*D$15)</f>
        <v>2.5262728792730327</v>
      </c>
      <c r="G12" s="6">
        <f t="shared" si="5"/>
        <v>-1.0248540966159232</v>
      </c>
      <c r="H12" s="6">
        <f t="shared" si="6"/>
        <v>4.9104129382916453</v>
      </c>
      <c r="P12" s="1">
        <v>0</v>
      </c>
    </row>
    <row r="13" spans="1:16" x14ac:dyDescent="0.25">
      <c r="D13" s="8" t="s">
        <v>4</v>
      </c>
      <c r="E13" s="2"/>
      <c r="F13" s="2"/>
      <c r="G13" s="2"/>
      <c r="H13" s="2"/>
      <c r="I13" s="2"/>
      <c r="J13" s="2"/>
    </row>
    <row r="14" spans="1:16" x14ac:dyDescent="0.25">
      <c r="A14" s="4" t="s">
        <v>2</v>
      </c>
      <c r="B14" s="2">
        <f>SUM(J3:J4)/SUM(K3:K4)</f>
        <v>51.447259344993789</v>
      </c>
      <c r="C14" s="1" t="s">
        <v>1</v>
      </c>
      <c r="D14" s="2">
        <f>SQRT(1/SUM(K3:K4))</f>
        <v>0.28134438069820894</v>
      </c>
      <c r="E14" s="1" t="s">
        <v>21</v>
      </c>
    </row>
    <row r="15" spans="1:16" x14ac:dyDescent="0.25">
      <c r="A15" s="1" t="s">
        <v>20</v>
      </c>
      <c r="B15" s="2">
        <f>B2</f>
        <v>51.38</v>
      </c>
      <c r="C15" s="1" t="s">
        <v>1</v>
      </c>
      <c r="D15" s="2">
        <v>0.23</v>
      </c>
      <c r="E15" s="1" t="s">
        <v>21</v>
      </c>
    </row>
    <row r="16" spans="1:16" x14ac:dyDescent="0.25">
      <c r="B16" s="1"/>
      <c r="D16" s="1"/>
    </row>
    <row r="17" spans="1:5" x14ac:dyDescent="0.25">
      <c r="C17" s="2"/>
      <c r="E17" s="2"/>
    </row>
    <row r="18" spans="1:5" x14ac:dyDescent="0.25">
      <c r="C18" s="2"/>
      <c r="E18" s="2"/>
    </row>
    <row r="19" spans="1:5" x14ac:dyDescent="0.25">
      <c r="C19" s="2"/>
      <c r="E19" s="2"/>
    </row>
    <row r="20" spans="1:5" x14ac:dyDescent="0.25">
      <c r="B20" s="1"/>
      <c r="D20" s="1"/>
    </row>
    <row r="21" spans="1:5" x14ac:dyDescent="0.25">
      <c r="A21" s="2"/>
      <c r="B21" s="1"/>
      <c r="D21" s="1"/>
    </row>
    <row r="22" spans="1:5" x14ac:dyDescent="0.25">
      <c r="A22" s="2"/>
      <c r="B22" s="1"/>
      <c r="D22" s="1"/>
    </row>
    <row r="23" spans="1:5" x14ac:dyDescent="0.25">
      <c r="A23" s="2"/>
      <c r="B23" s="1"/>
      <c r="D23" s="1"/>
    </row>
    <row r="24" spans="1:5" x14ac:dyDescent="0.25">
      <c r="B24" s="1"/>
      <c r="D24" s="1"/>
    </row>
    <row r="25" spans="1:5" x14ac:dyDescent="0.25">
      <c r="B25" s="1"/>
      <c r="D25" s="1"/>
    </row>
    <row r="28" spans="1:5" x14ac:dyDescent="0.25">
      <c r="B28" s="11"/>
    </row>
    <row r="29" spans="1:5" x14ac:dyDescent="0.25">
      <c r="B29" s="1"/>
    </row>
    <row r="30" spans="1:5" x14ac:dyDescent="0.25">
      <c r="B30" s="1"/>
    </row>
    <row r="33" spans="2:2" x14ac:dyDescent="0.25">
      <c r="B33" s="3"/>
    </row>
    <row r="34" spans="2:2" x14ac:dyDescent="0.25">
      <c r="B34"/>
    </row>
  </sheetData>
  <mergeCells count="1">
    <mergeCell ref="B1:D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zoomScaleNormal="100" workbookViewId="0">
      <pane xSplit="1" topLeftCell="B1" activePane="topRight" state="frozen"/>
      <selection pane="topRight" activeCell="B2" sqref="B2:D6"/>
    </sheetView>
  </sheetViews>
  <sheetFormatPr defaultColWidth="9.140625" defaultRowHeight="15" x14ac:dyDescent="0.25"/>
  <cols>
    <col min="1" max="1" width="34.28515625" style="1" customWidth="1"/>
    <col min="2" max="2" width="9.140625" style="2"/>
    <col min="3" max="3" width="3.85546875" style="1" customWidth="1"/>
    <col min="4" max="4" width="9.140625" style="2"/>
    <col min="5" max="5" width="11.42578125" style="1" customWidth="1"/>
    <col min="6" max="6" width="13.42578125" style="1" customWidth="1"/>
    <col min="7" max="7" width="11.42578125" style="1" customWidth="1"/>
    <col min="8" max="8" width="16" style="1" customWidth="1"/>
    <col min="9" max="9" width="9.140625" style="1"/>
    <col min="10" max="10" width="9.42578125" style="1" customWidth="1"/>
    <col min="11" max="16384" width="9.140625" style="1"/>
  </cols>
  <sheetData>
    <row r="1" spans="1:16" ht="37.5" customHeight="1" x14ac:dyDescent="0.25">
      <c r="A1" s="10" t="s">
        <v>0</v>
      </c>
      <c r="B1" s="14" t="s">
        <v>10</v>
      </c>
      <c r="C1" s="15"/>
      <c r="D1" s="15"/>
      <c r="E1" s="5" t="s">
        <v>11</v>
      </c>
      <c r="F1" s="5" t="s">
        <v>12</v>
      </c>
      <c r="G1" s="5" t="s">
        <v>3</v>
      </c>
      <c r="H1" s="5" t="s">
        <v>5</v>
      </c>
      <c r="J1" s="1" t="s">
        <v>22</v>
      </c>
      <c r="K1" s="1" t="s">
        <v>23</v>
      </c>
    </row>
    <row r="2" spans="1:16" x14ac:dyDescent="0.25">
      <c r="A2" s="10" t="s">
        <v>15</v>
      </c>
      <c r="B2" s="19">
        <v>61.04</v>
      </c>
      <c r="C2" s="20" t="s">
        <v>1</v>
      </c>
      <c r="D2" s="19">
        <v>0.48</v>
      </c>
      <c r="E2" s="6">
        <f t="shared" ref="E2:E12" si="0">B2-B$14</f>
        <v>-0.14600953217262713</v>
      </c>
      <c r="F2" s="6">
        <f>SQRT(D2*D2+D$14*D$14+D$15*D$15)</f>
        <v>0.59067064125622204</v>
      </c>
      <c r="G2" s="6">
        <f t="shared" ref="G2" si="1">E2/B$14*100</f>
        <v>-0.23863221885037769</v>
      </c>
      <c r="H2" s="6">
        <f t="shared" ref="H2:H5" si="2">F2/B$14*100</f>
        <v>0.96536879226555472</v>
      </c>
      <c r="P2" s="1">
        <v>0</v>
      </c>
    </row>
    <row r="3" spans="1:16" x14ac:dyDescent="0.25">
      <c r="A3" s="10" t="s">
        <v>6</v>
      </c>
      <c r="B3" s="21">
        <v>61.18</v>
      </c>
      <c r="C3" s="22" t="s">
        <v>1</v>
      </c>
      <c r="D3" s="19">
        <v>0.31</v>
      </c>
      <c r="E3" s="6">
        <f t="shared" si="0"/>
        <v>-6.0095321726265638E-3</v>
      </c>
      <c r="F3" s="6">
        <f>SQRT(D3*D3-D$14*D$14+D$15*D$15)</f>
        <v>0.22317749339474957</v>
      </c>
      <c r="G3" s="6">
        <f t="shared" ref="G3:G12" si="3">E3/B$14*100</f>
        <v>-9.8217422881069754E-3</v>
      </c>
      <c r="H3" s="6">
        <f t="shared" si="2"/>
        <v>0.36475249015446765</v>
      </c>
      <c r="J3" s="1">
        <f t="shared" ref="J3:J4" si="4">B3/D3/D3</f>
        <v>636.62851196670135</v>
      </c>
      <c r="K3" s="1">
        <f t="shared" ref="K3:K4" si="5">1/D3/D3</f>
        <v>10.405827263267431</v>
      </c>
      <c r="P3" s="1">
        <v>0</v>
      </c>
    </row>
    <row r="4" spans="1:16" x14ac:dyDescent="0.25">
      <c r="A4" s="9" t="s">
        <v>7</v>
      </c>
      <c r="B4" s="19">
        <v>61.222129259362191</v>
      </c>
      <c r="C4" s="22" t="s">
        <v>1</v>
      </c>
      <c r="D4" s="19">
        <v>0.76</v>
      </c>
      <c r="E4" s="6">
        <f t="shared" si="0"/>
        <v>3.6119727189564799E-2</v>
      </c>
      <c r="F4" s="6">
        <f>SQRT(D4*D4-D$14*D$14+D$15*D$15)</f>
        <v>0.72890890621391324</v>
      </c>
      <c r="G4" s="6">
        <f t="shared" si="3"/>
        <v>5.9032657082453539E-2</v>
      </c>
      <c r="H4" s="6">
        <f t="shared" si="2"/>
        <v>1.1912999585806308</v>
      </c>
      <c r="J4" s="1">
        <f t="shared" si="4"/>
        <v>105.9939911000038</v>
      </c>
      <c r="K4" s="1">
        <f t="shared" si="5"/>
        <v>1.7313019390581719</v>
      </c>
      <c r="P4" s="1">
        <v>0</v>
      </c>
    </row>
    <row r="5" spans="1:16" x14ac:dyDescent="0.2">
      <c r="A5" s="7" t="s">
        <v>8</v>
      </c>
      <c r="B5" s="23">
        <v>60.2</v>
      </c>
      <c r="C5" s="20" t="s">
        <v>1</v>
      </c>
      <c r="D5" s="23">
        <v>1.7</v>
      </c>
      <c r="E5" s="6">
        <f t="shared" si="0"/>
        <v>-0.98600953217262344</v>
      </c>
      <c r="F5" s="6">
        <f t="shared" ref="F5:F9" si="6">SQRT(D5*D5+D$14*D$14+D$15*D$15)</f>
        <v>1.7345004486716156</v>
      </c>
      <c r="G5" s="6">
        <f t="shared" si="3"/>
        <v>-1.6114950782239905</v>
      </c>
      <c r="H5" s="6">
        <f t="shared" si="2"/>
        <v>2.8347991018430223</v>
      </c>
      <c r="P5" s="1">
        <v>0</v>
      </c>
    </row>
    <row r="6" spans="1:16" x14ac:dyDescent="0.2">
      <c r="A6" s="7" t="s">
        <v>9</v>
      </c>
      <c r="B6" s="19"/>
      <c r="C6" s="20"/>
      <c r="D6" s="19"/>
      <c r="E6" s="6"/>
      <c r="F6" s="6"/>
      <c r="G6" s="6"/>
      <c r="H6" s="6"/>
      <c r="P6" s="1">
        <v>0</v>
      </c>
    </row>
    <row r="7" spans="1:16" x14ac:dyDescent="0.2">
      <c r="A7" s="7" t="s">
        <v>13</v>
      </c>
      <c r="B7" s="6"/>
      <c r="C7" s="10"/>
      <c r="D7" s="6"/>
      <c r="E7" s="6"/>
      <c r="F7" s="6"/>
      <c r="G7" s="6"/>
      <c r="H7" s="6"/>
      <c r="P7" s="1">
        <v>0</v>
      </c>
    </row>
    <row r="8" spans="1:16" x14ac:dyDescent="0.2">
      <c r="A8" s="7" t="s">
        <v>16</v>
      </c>
      <c r="B8" s="12">
        <v>61.800000000000004</v>
      </c>
      <c r="C8" s="12" t="s">
        <v>1</v>
      </c>
      <c r="D8" s="12">
        <v>3.1</v>
      </c>
      <c r="E8" s="6">
        <f t="shared" si="0"/>
        <v>0.61399046782737798</v>
      </c>
      <c r="F8" s="6">
        <f t="shared" si="6"/>
        <v>3.1190530303991366</v>
      </c>
      <c r="G8" s="6">
        <f t="shared" si="3"/>
        <v>1.0034817967733809</v>
      </c>
      <c r="H8" s="6">
        <f t="shared" ref="H8:H12" si="7">F8/B$14*100</f>
        <v>5.0976572164901297</v>
      </c>
      <c r="P8" s="1">
        <v>0</v>
      </c>
    </row>
    <row r="9" spans="1:16" x14ac:dyDescent="0.2">
      <c r="A9" s="7" t="s">
        <v>14</v>
      </c>
      <c r="B9" s="12">
        <v>60.9</v>
      </c>
      <c r="C9" s="12" t="s">
        <v>1</v>
      </c>
      <c r="D9" s="12">
        <v>3</v>
      </c>
      <c r="E9" s="6">
        <f t="shared" si="0"/>
        <v>-0.2860095321726277</v>
      </c>
      <c r="F9" s="6">
        <f t="shared" si="6"/>
        <v>3.0196840573877983</v>
      </c>
      <c r="G9" s="6">
        <f t="shared" si="3"/>
        <v>-0.46744269541264843</v>
      </c>
      <c r="H9" s="6">
        <f t="shared" si="7"/>
        <v>4.9352524874170749</v>
      </c>
      <c r="P9" s="1">
        <v>0</v>
      </c>
    </row>
    <row r="10" spans="1:16" x14ac:dyDescent="0.2">
      <c r="A10" s="7" t="s">
        <v>19</v>
      </c>
      <c r="B10" s="12">
        <v>61.48</v>
      </c>
      <c r="C10" s="12" t="s">
        <v>1</v>
      </c>
      <c r="D10" s="12">
        <v>3</v>
      </c>
      <c r="E10" s="6">
        <f t="shared" si="0"/>
        <v>0.29399046782737059</v>
      </c>
      <c r="F10" s="6">
        <f>SQRT(D10*D10+D$14*D$14+D$15*D$15)</f>
        <v>3.0196840573877983</v>
      </c>
      <c r="G10" s="6">
        <f t="shared" si="3"/>
        <v>0.48048642177389511</v>
      </c>
      <c r="H10" s="6">
        <f t="shared" si="7"/>
        <v>4.9352524874170749</v>
      </c>
      <c r="P10" s="1">
        <v>0</v>
      </c>
    </row>
    <row r="11" spans="1:16" x14ac:dyDescent="0.2">
      <c r="A11" s="7" t="s">
        <v>17</v>
      </c>
      <c r="B11" s="12">
        <v>62.32</v>
      </c>
      <c r="C11" s="12" t="s">
        <v>1</v>
      </c>
      <c r="D11" s="12">
        <v>3.1</v>
      </c>
      <c r="E11" s="6">
        <f t="shared" si="0"/>
        <v>1.133990467827374</v>
      </c>
      <c r="F11" s="6">
        <f>SQRT(D11*D11+D$14*D$14+D$15*D$15)</f>
        <v>3.1190530303991366</v>
      </c>
      <c r="G11" s="6">
        <f t="shared" si="3"/>
        <v>1.8533492811475194</v>
      </c>
      <c r="H11" s="6">
        <f t="shared" si="7"/>
        <v>5.0976572164901297</v>
      </c>
      <c r="P11" s="1">
        <v>0</v>
      </c>
    </row>
    <row r="12" spans="1:16" x14ac:dyDescent="0.2">
      <c r="A12" s="7" t="s">
        <v>18</v>
      </c>
      <c r="B12" s="13">
        <v>61.2</v>
      </c>
      <c r="C12" s="12" t="s">
        <v>1</v>
      </c>
      <c r="D12" s="12">
        <v>3</v>
      </c>
      <c r="E12" s="6">
        <f t="shared" si="0"/>
        <v>1.3990467827376563E-2</v>
      </c>
      <c r="F12" s="6">
        <f>SQRT(D12*D12+D$14*D$14+D$15*D$15)</f>
        <v>3.0196840573877983</v>
      </c>
      <c r="G12" s="6">
        <f t="shared" si="3"/>
        <v>2.2865468649365246E-2</v>
      </c>
      <c r="H12" s="6">
        <f t="shared" si="7"/>
        <v>4.9352524874170749</v>
      </c>
      <c r="P12" s="1">
        <v>0</v>
      </c>
    </row>
    <row r="13" spans="1:16" x14ac:dyDescent="0.25">
      <c r="D13" s="8" t="s">
        <v>4</v>
      </c>
      <c r="E13" s="2"/>
      <c r="F13" s="2"/>
      <c r="G13" s="2"/>
      <c r="H13" s="2"/>
      <c r="I13" s="2"/>
      <c r="J13" s="2"/>
    </row>
    <row r="14" spans="1:16" x14ac:dyDescent="0.25">
      <c r="A14" s="4" t="s">
        <v>2</v>
      </c>
      <c r="B14" s="2">
        <f>SUM(J3:J4)/SUM(K3:K4)</f>
        <v>61.186009532172626</v>
      </c>
      <c r="C14" s="1" t="s">
        <v>1</v>
      </c>
      <c r="D14" s="2">
        <f>SQRT(1/SUM(K3:K4))</f>
        <v>0.28703972972750047</v>
      </c>
      <c r="E14" s="1" t="s">
        <v>21</v>
      </c>
    </row>
    <row r="15" spans="1:16" x14ac:dyDescent="0.25">
      <c r="A15" s="1" t="s">
        <v>20</v>
      </c>
      <c r="B15" s="2">
        <f>B2</f>
        <v>61.04</v>
      </c>
      <c r="C15" s="1" t="s">
        <v>1</v>
      </c>
      <c r="D15" s="2">
        <v>0.19</v>
      </c>
      <c r="E15" s="1" t="s">
        <v>21</v>
      </c>
    </row>
    <row r="16" spans="1:16" x14ac:dyDescent="0.25">
      <c r="B16" s="1"/>
      <c r="D16" s="1"/>
    </row>
    <row r="17" spans="1:5" x14ac:dyDescent="0.25">
      <c r="C17" s="2"/>
      <c r="E17" s="2"/>
    </row>
    <row r="18" spans="1:5" x14ac:dyDescent="0.25">
      <c r="C18" s="2"/>
      <c r="E18" s="2"/>
    </row>
    <row r="19" spans="1:5" x14ac:dyDescent="0.25">
      <c r="C19" s="2"/>
      <c r="E19" s="2"/>
    </row>
    <row r="20" spans="1:5" x14ac:dyDescent="0.25">
      <c r="B20" s="1"/>
      <c r="D20" s="1"/>
    </row>
    <row r="21" spans="1:5" x14ac:dyDescent="0.25">
      <c r="A21" s="2"/>
      <c r="B21" s="1"/>
      <c r="D21" s="1"/>
    </row>
    <row r="22" spans="1:5" x14ac:dyDescent="0.25">
      <c r="A22" s="2"/>
      <c r="B22" s="1"/>
      <c r="D22" s="1"/>
    </row>
    <row r="23" spans="1:5" x14ac:dyDescent="0.25">
      <c r="A23" s="2"/>
      <c r="B23" s="1"/>
      <c r="D23" s="1"/>
    </row>
    <row r="24" spans="1:5" x14ac:dyDescent="0.25">
      <c r="B24" s="1"/>
      <c r="D24" s="1"/>
    </row>
    <row r="25" spans="1:5" x14ac:dyDescent="0.25">
      <c r="B25" s="1"/>
      <c r="D25" s="1"/>
    </row>
    <row r="28" spans="1:5" x14ac:dyDescent="0.25">
      <c r="B28" s="11"/>
    </row>
    <row r="29" spans="1:5" x14ac:dyDescent="0.25">
      <c r="B29" s="1"/>
    </row>
    <row r="30" spans="1:5" x14ac:dyDescent="0.25">
      <c r="B30" s="1"/>
    </row>
    <row r="33" spans="2:2" x14ac:dyDescent="0.25">
      <c r="B33" s="3"/>
    </row>
    <row r="34" spans="2:2" x14ac:dyDescent="0.25">
      <c r="B34"/>
    </row>
  </sheetData>
  <mergeCells count="1">
    <mergeCell ref="B1:D1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workbookViewId="0">
      <pane xSplit="1" topLeftCell="B1" activePane="topRight" state="frozen"/>
      <selection pane="topRight" activeCell="B2" sqref="B2:D6"/>
    </sheetView>
  </sheetViews>
  <sheetFormatPr defaultColWidth="9.140625" defaultRowHeight="15" x14ac:dyDescent="0.25"/>
  <cols>
    <col min="1" max="1" width="34.28515625" style="1" customWidth="1"/>
    <col min="2" max="2" width="9.140625" style="2"/>
    <col min="3" max="3" width="3.85546875" style="1" customWidth="1"/>
    <col min="4" max="4" width="9.140625" style="2"/>
    <col min="5" max="5" width="11.42578125" style="1" customWidth="1"/>
    <col min="6" max="6" width="13.42578125" style="1" customWidth="1"/>
    <col min="7" max="7" width="11.42578125" style="1" customWidth="1"/>
    <col min="8" max="8" width="16" style="1" customWidth="1"/>
    <col min="9" max="9" width="9.140625" style="1"/>
    <col min="10" max="10" width="9.42578125" style="1" customWidth="1"/>
    <col min="11" max="16384" width="9.140625" style="1"/>
  </cols>
  <sheetData>
    <row r="1" spans="1:16" ht="37.5" customHeight="1" x14ac:dyDescent="0.25">
      <c r="A1" s="10" t="s">
        <v>0</v>
      </c>
      <c r="B1" s="14" t="s">
        <v>10</v>
      </c>
      <c r="C1" s="15"/>
      <c r="D1" s="15"/>
      <c r="E1" s="5" t="s">
        <v>11</v>
      </c>
      <c r="F1" s="5" t="s">
        <v>12</v>
      </c>
      <c r="G1" s="5" t="s">
        <v>3</v>
      </c>
      <c r="H1" s="5" t="s">
        <v>5</v>
      </c>
      <c r="J1" s="1" t="s">
        <v>22</v>
      </c>
      <c r="K1" s="1" t="s">
        <v>23</v>
      </c>
    </row>
    <row r="2" spans="1:16" x14ac:dyDescent="0.25">
      <c r="A2" s="10" t="s">
        <v>15</v>
      </c>
      <c r="B2" s="19">
        <v>70.819999999999993</v>
      </c>
      <c r="C2" s="20" t="s">
        <v>1</v>
      </c>
      <c r="D2" s="19">
        <v>0.55000000000000004</v>
      </c>
      <c r="E2" s="6">
        <f t="shared" ref="E2:E12" si="0">B2-B$14</f>
        <v>-5.7079597345790489E-2</v>
      </c>
      <c r="F2" s="6">
        <f>SQRT(D2*D2+D$14*D$14+D$15*D$15)</f>
        <v>0.64515659619146126</v>
      </c>
      <c r="G2" s="6">
        <f t="shared" ref="G2" si="1">E2/B$14*100</f>
        <v>-8.0533224097354056E-2</v>
      </c>
      <c r="H2" s="6">
        <f t="shared" ref="H2:H7" si="2">F2/B$14*100</f>
        <v>0.91024714880552327</v>
      </c>
      <c r="P2" s="1">
        <v>0</v>
      </c>
    </row>
    <row r="3" spans="1:16" x14ac:dyDescent="0.25">
      <c r="A3" s="10" t="s">
        <v>6</v>
      </c>
      <c r="B3" s="21">
        <v>70.88000000000001</v>
      </c>
      <c r="C3" s="22" t="s">
        <v>1</v>
      </c>
      <c r="D3" s="19">
        <v>0.34</v>
      </c>
      <c r="E3" s="6">
        <f t="shared" si="0"/>
        <v>2.9204026542259953E-3</v>
      </c>
      <c r="F3" s="6">
        <f>SQRT(D3*D3-D$14*D$14+D$15*D$15)</f>
        <v>0.17513699321002354</v>
      </c>
      <c r="G3" s="6">
        <f t="shared" ref="G3:G12" si="3">E3/B$14*100</f>
        <v>4.1203766729905715E-3</v>
      </c>
      <c r="H3" s="6">
        <f t="shared" si="2"/>
        <v>0.24709961838859695</v>
      </c>
      <c r="J3" s="1">
        <f t="shared" ref="J3:J4" si="4">B3/D3/D3</f>
        <v>613.14878892733566</v>
      </c>
      <c r="K3" s="1">
        <f t="shared" ref="K3:K4" si="5">1/D3/D3</f>
        <v>8.6505190311418669</v>
      </c>
      <c r="P3" s="1">
        <v>0</v>
      </c>
    </row>
    <row r="4" spans="1:16" x14ac:dyDescent="0.25">
      <c r="A4" s="9" t="s">
        <v>7</v>
      </c>
      <c r="B4" s="19">
        <v>70.85925402543549</v>
      </c>
      <c r="C4" s="22" t="s">
        <v>1</v>
      </c>
      <c r="D4" s="19">
        <v>0.84</v>
      </c>
      <c r="E4" s="6">
        <f t="shared" si="0"/>
        <v>-1.7825571910293547E-2</v>
      </c>
      <c r="F4" s="6">
        <f>SQRT(D4*D4-D$14*D$14+D$15*D$15)</f>
        <v>0.7878280055891943</v>
      </c>
      <c r="G4" s="6">
        <f t="shared" si="3"/>
        <v>-2.5149980799944082E-2</v>
      </c>
      <c r="H4" s="6">
        <f t="shared" si="2"/>
        <v>1.1115412910137694</v>
      </c>
      <c r="J4" s="1">
        <f t="shared" si="4"/>
        <v>100.42411284783942</v>
      </c>
      <c r="K4" s="1">
        <f t="shared" si="5"/>
        <v>1.4172335600907029</v>
      </c>
      <c r="P4" s="1">
        <v>0</v>
      </c>
    </row>
    <row r="5" spans="1:16" x14ac:dyDescent="0.2">
      <c r="A5" s="7" t="s">
        <v>8</v>
      </c>
      <c r="B5" s="23">
        <v>69.661933333333323</v>
      </c>
      <c r="C5" s="20" t="s">
        <v>1</v>
      </c>
      <c r="D5" s="23">
        <v>2</v>
      </c>
      <c r="E5" s="6">
        <f t="shared" si="0"/>
        <v>-1.2151462640124606</v>
      </c>
      <c r="F5" s="6">
        <f t="shared" ref="F5:F9" si="6">SQRT(D5*D5+D$14*D$14+D$15*D$15)</f>
        <v>2.0282324900290285</v>
      </c>
      <c r="G5" s="6">
        <f t="shared" si="3"/>
        <v>-1.7144417785209729</v>
      </c>
      <c r="H5" s="6">
        <f t="shared" si="2"/>
        <v>2.8616197246718702</v>
      </c>
      <c r="P5" s="1">
        <v>0</v>
      </c>
    </row>
    <row r="6" spans="1:16" x14ac:dyDescent="0.2">
      <c r="A6" s="7" t="s">
        <v>9</v>
      </c>
      <c r="B6" s="23">
        <v>71.58</v>
      </c>
      <c r="C6" s="23" t="s">
        <v>1</v>
      </c>
      <c r="D6" s="23">
        <v>2.5</v>
      </c>
      <c r="E6" s="6">
        <f t="shared" si="0"/>
        <v>0.70292040265421463</v>
      </c>
      <c r="F6" s="6">
        <f t="shared" si="6"/>
        <v>2.5226428668381407</v>
      </c>
      <c r="G6" s="6">
        <f t="shared" si="3"/>
        <v>0.99174571899339048</v>
      </c>
      <c r="H6" s="6">
        <f t="shared" si="2"/>
        <v>3.559180035590249</v>
      </c>
      <c r="P6" s="1">
        <v>0</v>
      </c>
    </row>
    <row r="7" spans="1:16" x14ac:dyDescent="0.2">
      <c r="A7" s="7" t="s">
        <v>13</v>
      </c>
      <c r="B7" s="12">
        <v>73.02000000000001</v>
      </c>
      <c r="C7" s="12" t="s">
        <v>1</v>
      </c>
      <c r="D7" s="12">
        <v>2.6</v>
      </c>
      <c r="E7" s="6">
        <f t="shared" si="0"/>
        <v>2.1429204026542266</v>
      </c>
      <c r="F7" s="6">
        <f t="shared" si="6"/>
        <v>2.6217793640215712</v>
      </c>
      <c r="G7" s="6">
        <f t="shared" si="3"/>
        <v>3.0234321374811199</v>
      </c>
      <c r="H7" s="6">
        <f t="shared" si="2"/>
        <v>3.6990510598291526</v>
      </c>
      <c r="P7" s="1">
        <v>0</v>
      </c>
    </row>
    <row r="8" spans="1:16" x14ac:dyDescent="0.2">
      <c r="A8" s="7" t="s">
        <v>16</v>
      </c>
      <c r="B8" s="12">
        <v>71</v>
      </c>
      <c r="C8" s="12" t="s">
        <v>1</v>
      </c>
      <c r="D8" s="12">
        <v>3.5</v>
      </c>
      <c r="E8" s="6">
        <f t="shared" si="0"/>
        <v>0.12292040265421633</v>
      </c>
      <c r="F8" s="6">
        <f t="shared" si="6"/>
        <v>3.5162091851323853</v>
      </c>
      <c r="G8" s="6">
        <f t="shared" si="3"/>
        <v>0.17342757821361968</v>
      </c>
      <c r="H8" s="6">
        <f t="shared" ref="H8:H12" si="7">F8/B$14*100</f>
        <v>4.9609961430522329</v>
      </c>
      <c r="P8" s="1">
        <v>0</v>
      </c>
    </row>
    <row r="9" spans="1:16" x14ac:dyDescent="0.2">
      <c r="A9" s="7" t="s">
        <v>14</v>
      </c>
      <c r="B9" s="12">
        <v>70.5</v>
      </c>
      <c r="C9" s="12" t="s">
        <v>1</v>
      </c>
      <c r="D9" s="12">
        <v>3.5</v>
      </c>
      <c r="E9" s="6">
        <f t="shared" si="0"/>
        <v>-0.37707959734578367</v>
      </c>
      <c r="F9" s="6">
        <f t="shared" si="6"/>
        <v>3.5162091851323853</v>
      </c>
      <c r="G9" s="6">
        <f t="shared" si="3"/>
        <v>-0.53201909487239174</v>
      </c>
      <c r="H9" s="6">
        <f t="shared" si="7"/>
        <v>4.9609961430522329</v>
      </c>
      <c r="P9" s="1">
        <v>0</v>
      </c>
    </row>
    <row r="10" spans="1:16" x14ac:dyDescent="0.2">
      <c r="A10" s="7" t="s">
        <v>19</v>
      </c>
      <c r="B10" s="12">
        <v>71.84</v>
      </c>
      <c r="C10" s="12" t="s">
        <v>1</v>
      </c>
      <c r="D10" s="12">
        <v>3.6</v>
      </c>
      <c r="E10" s="6">
        <f t="shared" si="0"/>
        <v>0.96292040265421974</v>
      </c>
      <c r="F10" s="6">
        <f>SQRT(D10*D10+D$14*D$14+D$15*D$15)</f>
        <v>3.615760920416248</v>
      </c>
      <c r="G10" s="6">
        <f t="shared" si="3"/>
        <v>1.3585779889981238</v>
      </c>
      <c r="H10" s="6">
        <f t="shared" si="7"/>
        <v>5.1014530239641127</v>
      </c>
      <c r="P10" s="1">
        <v>0</v>
      </c>
    </row>
    <row r="11" spans="1:16" x14ac:dyDescent="0.2">
      <c r="A11" s="7" t="s">
        <v>17</v>
      </c>
      <c r="B11" s="12">
        <v>72.56</v>
      </c>
      <c r="C11" s="12" t="s">
        <v>1</v>
      </c>
      <c r="D11" s="12">
        <v>3.6</v>
      </c>
      <c r="E11" s="6">
        <f t="shared" si="0"/>
        <v>1.6829204026542186</v>
      </c>
      <c r="F11" s="6">
        <f>SQRT(D11*D11+D$14*D$14+D$15*D$15)</f>
        <v>3.615760920416248</v>
      </c>
      <c r="G11" s="6">
        <f t="shared" si="3"/>
        <v>2.3744211982419787</v>
      </c>
      <c r="H11" s="6">
        <f t="shared" si="7"/>
        <v>5.1014530239641127</v>
      </c>
      <c r="P11" s="1">
        <v>0</v>
      </c>
    </row>
    <row r="12" spans="1:16" x14ac:dyDescent="0.2">
      <c r="A12" s="7" t="s">
        <v>18</v>
      </c>
      <c r="B12" s="13">
        <v>71.5</v>
      </c>
      <c r="C12" s="12" t="s">
        <v>1</v>
      </c>
      <c r="D12" s="12">
        <v>3.5</v>
      </c>
      <c r="E12" s="6">
        <f t="shared" si="0"/>
        <v>0.62292040265421633</v>
      </c>
      <c r="F12" s="6">
        <f>SQRT(D12*D12+D$14*D$14+D$15*D$15)</f>
        <v>3.5162091851323853</v>
      </c>
      <c r="G12" s="6">
        <f t="shared" si="3"/>
        <v>0.87887425129963104</v>
      </c>
      <c r="H12" s="6">
        <f t="shared" si="7"/>
        <v>4.9609961430522329</v>
      </c>
      <c r="P12" s="1">
        <v>0</v>
      </c>
    </row>
    <row r="13" spans="1:16" x14ac:dyDescent="0.25">
      <c r="D13" s="8" t="s">
        <v>4</v>
      </c>
      <c r="E13" s="2"/>
      <c r="F13" s="2"/>
      <c r="G13" s="2"/>
      <c r="H13" s="2"/>
      <c r="I13" s="2"/>
      <c r="J13" s="2"/>
    </row>
    <row r="14" spans="1:16" x14ac:dyDescent="0.25">
      <c r="A14" s="4" t="s">
        <v>2</v>
      </c>
      <c r="B14" s="2">
        <f>SUM(J3:J4)/SUM(K3:K4)</f>
        <v>70.877079597345784</v>
      </c>
      <c r="C14" s="1" t="s">
        <v>1</v>
      </c>
      <c r="D14" s="2">
        <f>SQRT(1/SUM(K3:K4))</f>
        <v>0.31516191649587388</v>
      </c>
      <c r="E14" s="1" t="s">
        <v>21</v>
      </c>
    </row>
    <row r="15" spans="1:16" x14ac:dyDescent="0.25">
      <c r="A15" s="1" t="s">
        <v>20</v>
      </c>
      <c r="B15" s="2">
        <f>B2</f>
        <v>70.819999999999993</v>
      </c>
      <c r="C15" s="1" t="s">
        <v>1</v>
      </c>
      <c r="D15" s="2">
        <v>0.12</v>
      </c>
      <c r="E15" s="1" t="s">
        <v>21</v>
      </c>
    </row>
    <row r="16" spans="1:16" x14ac:dyDescent="0.25">
      <c r="B16" s="1"/>
      <c r="D16" s="1"/>
    </row>
    <row r="17" spans="1:5" x14ac:dyDescent="0.25">
      <c r="C17" s="2"/>
      <c r="E17" s="2"/>
    </row>
    <row r="18" spans="1:5" x14ac:dyDescent="0.25">
      <c r="C18" s="2"/>
      <c r="E18" s="2"/>
    </row>
    <row r="19" spans="1:5" x14ac:dyDescent="0.25">
      <c r="C19" s="2"/>
      <c r="E19" s="2"/>
    </row>
    <row r="20" spans="1:5" x14ac:dyDescent="0.25">
      <c r="B20" s="1"/>
      <c r="D20" s="1"/>
    </row>
    <row r="21" spans="1:5" x14ac:dyDescent="0.25">
      <c r="A21" s="2"/>
      <c r="B21" s="1"/>
      <c r="D21" s="1"/>
    </row>
    <row r="22" spans="1:5" x14ac:dyDescent="0.25">
      <c r="A22" s="2"/>
      <c r="B22" s="1"/>
      <c r="D22" s="1"/>
    </row>
    <row r="23" spans="1:5" x14ac:dyDescent="0.25">
      <c r="A23" s="2"/>
      <c r="B23" s="1"/>
      <c r="D23" s="1"/>
    </row>
    <row r="24" spans="1:5" x14ac:dyDescent="0.25">
      <c r="B24" s="1"/>
      <c r="D24" s="1"/>
    </row>
    <row r="25" spans="1:5" x14ac:dyDescent="0.25">
      <c r="B25" s="1"/>
      <c r="D25" s="1"/>
    </row>
    <row r="28" spans="1:5" x14ac:dyDescent="0.25">
      <c r="B28" s="11"/>
    </row>
    <row r="29" spans="1:5" x14ac:dyDescent="0.25">
      <c r="B29" s="1"/>
    </row>
    <row r="30" spans="1:5" x14ac:dyDescent="0.25">
      <c r="B30" s="1"/>
    </row>
    <row r="33" spans="2:2" x14ac:dyDescent="0.25">
      <c r="B33" s="3"/>
    </row>
    <row r="34" spans="2:2" x14ac:dyDescent="0.25">
      <c r="B34"/>
    </row>
  </sheetData>
  <mergeCells count="1">
    <mergeCell ref="B1:D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workbookViewId="0">
      <pane xSplit="1" topLeftCell="B1" activePane="topRight" state="frozen"/>
      <selection pane="topRight" activeCell="G6" sqref="G6:H8"/>
    </sheetView>
  </sheetViews>
  <sheetFormatPr defaultColWidth="9.140625" defaultRowHeight="15" x14ac:dyDescent="0.25"/>
  <cols>
    <col min="1" max="1" width="34.28515625" style="1" customWidth="1"/>
    <col min="2" max="2" width="9.140625" style="2"/>
    <col min="3" max="3" width="3.85546875" style="1" customWidth="1"/>
    <col min="4" max="4" width="9.140625" style="2"/>
    <col min="5" max="5" width="11.42578125" style="1" customWidth="1"/>
    <col min="6" max="6" width="13.42578125" style="1" customWidth="1"/>
    <col min="7" max="7" width="11.42578125" style="1" customWidth="1"/>
    <col min="8" max="8" width="16" style="1" customWidth="1"/>
    <col min="9" max="9" width="9.140625" style="1"/>
    <col min="10" max="10" width="9.42578125" style="1" customWidth="1"/>
    <col min="11" max="16384" width="9.140625" style="1"/>
  </cols>
  <sheetData>
    <row r="1" spans="1:16" ht="37.5" customHeight="1" x14ac:dyDescent="0.25">
      <c r="A1" s="10" t="s">
        <v>0</v>
      </c>
      <c r="B1" s="14" t="s">
        <v>10</v>
      </c>
      <c r="C1" s="15"/>
      <c r="D1" s="15"/>
      <c r="E1" s="5" t="s">
        <v>11</v>
      </c>
      <c r="F1" s="5" t="s">
        <v>12</v>
      </c>
      <c r="G1" s="5" t="s">
        <v>3</v>
      </c>
      <c r="H1" s="5" t="s">
        <v>5</v>
      </c>
      <c r="J1" s="1" t="s">
        <v>22</v>
      </c>
      <c r="K1" s="1" t="s">
        <v>23</v>
      </c>
    </row>
    <row r="2" spans="1:16" x14ac:dyDescent="0.25">
      <c r="A2" s="10" t="s">
        <v>15</v>
      </c>
      <c r="B2" s="19">
        <v>80.86</v>
      </c>
      <c r="C2" s="20" t="s">
        <v>1</v>
      </c>
      <c r="D2" s="19">
        <v>0.63</v>
      </c>
      <c r="E2" s="19">
        <f t="shared" ref="E2:E12" si="0">B2-B$14</f>
        <v>-2.3287683956141336E-3</v>
      </c>
      <c r="F2" s="6">
        <f>SQRT(D2*D2+D$14*D$14+D$15*D$15)</f>
        <v>0.71973791124021747</v>
      </c>
      <c r="G2" s="6">
        <f t="shared" ref="G2" si="1">E2/B$14*100</f>
        <v>-2.8799175476186805E-3</v>
      </c>
      <c r="H2" s="6">
        <f t="shared" ref="H2:H7" si="2">F2/B$14*100</f>
        <v>0.89007813923054013</v>
      </c>
      <c r="P2" s="1">
        <v>0</v>
      </c>
    </row>
    <row r="3" spans="1:16" x14ac:dyDescent="0.25">
      <c r="A3" s="10" t="s">
        <v>6</v>
      </c>
      <c r="B3" s="21">
        <v>80.88</v>
      </c>
      <c r="C3" s="22" t="s">
        <v>1</v>
      </c>
      <c r="D3" s="19">
        <v>0.36</v>
      </c>
      <c r="E3" s="19">
        <f t="shared" si="0"/>
        <v>1.7671231604381887E-2</v>
      </c>
      <c r="F3" s="6">
        <f>SQRT(D3*D3-D$14*D$14+D$15*D$15)</f>
        <v>0.15709022605995854</v>
      </c>
      <c r="G3" s="6">
        <f t="shared" ref="G3:G12" si="3">E3/B$14*100</f>
        <v>2.1853478465844709E-2</v>
      </c>
      <c r="H3" s="6">
        <f t="shared" si="2"/>
        <v>0.1942687385493107</v>
      </c>
      <c r="J3" s="1">
        <f t="shared" ref="J3:J4" si="4">B3/D3/D3</f>
        <v>624.07407407407402</v>
      </c>
      <c r="K3" s="1">
        <f t="shared" ref="K3:K4" si="5">1/D3/D3</f>
        <v>7.716049382716049</v>
      </c>
      <c r="P3" s="1">
        <v>0</v>
      </c>
    </row>
    <row r="4" spans="1:16" x14ac:dyDescent="0.25">
      <c r="A4" s="9" t="s">
        <v>7</v>
      </c>
      <c r="B4" s="19">
        <v>80.741848056623866</v>
      </c>
      <c r="C4" s="22" t="s">
        <v>1</v>
      </c>
      <c r="D4" s="19">
        <v>0.94</v>
      </c>
      <c r="E4" s="19">
        <f t="shared" si="0"/>
        <v>-0.12048071177174791</v>
      </c>
      <c r="F4" s="6">
        <f>SQRT(D4*D4-D$14*D$14+D$15*D$15)</f>
        <v>0.88242695965364115</v>
      </c>
      <c r="G4" s="6">
        <f t="shared" si="3"/>
        <v>-0.1489948578117587</v>
      </c>
      <c r="H4" s="6">
        <f t="shared" si="2"/>
        <v>1.0912707723037165</v>
      </c>
      <c r="J4" s="1">
        <f t="shared" si="4"/>
        <v>91.378279828682523</v>
      </c>
      <c r="K4" s="1">
        <f t="shared" si="5"/>
        <v>1.1317338162064283</v>
      </c>
      <c r="P4" s="1">
        <v>0</v>
      </c>
    </row>
    <row r="5" spans="1:16" x14ac:dyDescent="0.2">
      <c r="A5" s="7" t="s">
        <v>8</v>
      </c>
      <c r="B5" s="23">
        <v>79.959999999999994</v>
      </c>
      <c r="C5" s="20" t="s">
        <v>1</v>
      </c>
      <c r="D5" s="23">
        <v>2.2999999999999998</v>
      </c>
      <c r="E5" s="19">
        <f t="shared" si="0"/>
        <v>-0.90232876839561982</v>
      </c>
      <c r="F5" s="6">
        <f t="shared" ref="F5:F9" si="6">SQRT(D5*D5+D$14*D$14+D$15*D$15)</f>
        <v>2.3261819922087845</v>
      </c>
      <c r="G5" s="6">
        <f t="shared" si="3"/>
        <v>-1.1158827381536998</v>
      </c>
      <c r="H5" s="6">
        <f t="shared" si="2"/>
        <v>2.8767190206349262</v>
      </c>
      <c r="P5" s="1">
        <v>0</v>
      </c>
    </row>
    <row r="6" spans="1:16" x14ac:dyDescent="0.2">
      <c r="A6" s="7" t="s">
        <v>9</v>
      </c>
      <c r="B6" s="12">
        <v>82.6</v>
      </c>
      <c r="C6" s="12" t="s">
        <v>1</v>
      </c>
      <c r="D6" s="12">
        <v>2.9</v>
      </c>
      <c r="E6" s="6">
        <f t="shared" si="0"/>
        <v>1.7376712316043808</v>
      </c>
      <c r="F6" s="6">
        <f t="shared" si="6"/>
        <v>2.9208085628600231</v>
      </c>
      <c r="G6" s="19">
        <f t="shared" si="3"/>
        <v>2.1489255356241181</v>
      </c>
      <c r="H6" s="19">
        <f t="shared" si="2"/>
        <v>3.6120757432373098</v>
      </c>
      <c r="P6" s="1">
        <v>0</v>
      </c>
    </row>
    <row r="7" spans="1:16" x14ac:dyDescent="0.2">
      <c r="A7" s="7" t="s">
        <v>13</v>
      </c>
      <c r="B7" s="12">
        <v>83.971800000000002</v>
      </c>
      <c r="C7" s="12" t="s">
        <v>1</v>
      </c>
      <c r="D7" s="12">
        <v>3</v>
      </c>
      <c r="E7" s="6">
        <f t="shared" si="0"/>
        <v>3.1094712316043882</v>
      </c>
      <c r="F7" s="6">
        <f t="shared" si="6"/>
        <v>3.0201196434705087</v>
      </c>
      <c r="G7" s="19">
        <f t="shared" si="3"/>
        <v>3.8453891681879191</v>
      </c>
      <c r="H7" s="19">
        <f t="shared" si="2"/>
        <v>3.7348907575005406</v>
      </c>
      <c r="P7" s="1">
        <v>0</v>
      </c>
    </row>
    <row r="8" spans="1:16" x14ac:dyDescent="0.2">
      <c r="A8" s="7" t="s">
        <v>16</v>
      </c>
      <c r="B8" s="12">
        <v>81.5</v>
      </c>
      <c r="C8" s="12" t="s">
        <v>1</v>
      </c>
      <c r="D8" s="12">
        <v>4</v>
      </c>
      <c r="E8" s="6">
        <f t="shared" si="0"/>
        <v>0.63767123160438643</v>
      </c>
      <c r="F8" s="6">
        <f t="shared" si="6"/>
        <v>4.0151117868468411</v>
      </c>
      <c r="G8" s="19">
        <f t="shared" si="3"/>
        <v>0.78858875488336788</v>
      </c>
      <c r="H8" s="19">
        <f t="shared" ref="H8:H12" si="7">F8/B$14*100</f>
        <v>4.9653674931213647</v>
      </c>
      <c r="P8" s="1">
        <v>0</v>
      </c>
    </row>
    <row r="9" spans="1:16" x14ac:dyDescent="0.2">
      <c r="A9" s="7" t="s">
        <v>14</v>
      </c>
      <c r="B9" s="12">
        <v>81.5</v>
      </c>
      <c r="C9" s="12" t="s">
        <v>1</v>
      </c>
      <c r="D9" s="12">
        <v>4</v>
      </c>
      <c r="E9" s="6">
        <f t="shared" si="0"/>
        <v>0.63767123160438643</v>
      </c>
      <c r="F9" s="6">
        <f t="shared" si="6"/>
        <v>4.0151117868468411</v>
      </c>
      <c r="G9" s="6">
        <f t="shared" si="3"/>
        <v>0.78858875488336788</v>
      </c>
      <c r="H9" s="6">
        <f t="shared" si="7"/>
        <v>4.9653674931213647</v>
      </c>
      <c r="P9" s="1">
        <v>0</v>
      </c>
    </row>
    <row r="10" spans="1:16" x14ac:dyDescent="0.2">
      <c r="A10" s="7" t="s">
        <v>19</v>
      </c>
      <c r="B10" s="12">
        <v>83.62</v>
      </c>
      <c r="C10" s="12" t="s">
        <v>1</v>
      </c>
      <c r="D10" s="12">
        <v>4.0999999999999996</v>
      </c>
      <c r="E10" s="6">
        <f t="shared" si="0"/>
        <v>2.757671231604391</v>
      </c>
      <c r="F10" s="6">
        <f>SQRT(D10*D10+D$14*D$14+D$15*D$15)</f>
        <v>4.114744543817566</v>
      </c>
      <c r="G10" s="6">
        <f t="shared" si="3"/>
        <v>3.4103287323110147</v>
      </c>
      <c r="H10" s="6">
        <f t="shared" si="7"/>
        <v>5.0885803148248936</v>
      </c>
      <c r="P10" s="1">
        <v>0</v>
      </c>
    </row>
    <row r="11" spans="1:16" x14ac:dyDescent="0.2">
      <c r="A11" s="7" t="s">
        <v>17</v>
      </c>
      <c r="B11" s="12">
        <v>84.02</v>
      </c>
      <c r="C11" s="12" t="s">
        <v>1</v>
      </c>
      <c r="D11" s="12">
        <v>4.0999999999999996</v>
      </c>
      <c r="E11" s="6">
        <f t="shared" si="0"/>
        <v>3.1576712316043825</v>
      </c>
      <c r="F11" s="6">
        <f>SQRT(D11*D11+D$14*D$14+D$15*D$15)</f>
        <v>4.114744543817566</v>
      </c>
      <c r="G11" s="6">
        <f t="shared" si="3"/>
        <v>3.9049966525803703</v>
      </c>
      <c r="H11" s="6">
        <f t="shared" si="7"/>
        <v>5.0885803148248936</v>
      </c>
      <c r="P11" s="1">
        <v>0</v>
      </c>
    </row>
    <row r="12" spans="1:16" x14ac:dyDescent="0.2">
      <c r="A12" s="7" t="s">
        <v>18</v>
      </c>
      <c r="B12" s="13">
        <v>82.39</v>
      </c>
      <c r="C12" s="12" t="s">
        <v>1</v>
      </c>
      <c r="D12" s="12">
        <v>4.0999999999999996</v>
      </c>
      <c r="E12" s="6">
        <f t="shared" si="0"/>
        <v>1.527671231604387</v>
      </c>
      <c r="F12" s="6">
        <f>SQRT(D12*D12+D$14*D$14+D$15*D$15)</f>
        <v>4.114744543817566</v>
      </c>
      <c r="G12" s="6">
        <f t="shared" si="3"/>
        <v>1.8892248774827085</v>
      </c>
      <c r="H12" s="6">
        <f t="shared" si="7"/>
        <v>5.0885803148248936</v>
      </c>
      <c r="P12" s="1">
        <v>0</v>
      </c>
    </row>
    <row r="13" spans="1:16" x14ac:dyDescent="0.25">
      <c r="D13" s="8" t="s">
        <v>4</v>
      </c>
      <c r="E13" s="2"/>
      <c r="F13" s="2"/>
      <c r="G13" s="2"/>
      <c r="H13" s="2"/>
      <c r="I13" s="2"/>
      <c r="J13" s="2"/>
    </row>
    <row r="14" spans="1:16" x14ac:dyDescent="0.25">
      <c r="A14" s="4" t="s">
        <v>2</v>
      </c>
      <c r="B14" s="2">
        <f>SUM(J3:J4)/SUM(K3:K4)</f>
        <v>80.862328768395614</v>
      </c>
      <c r="C14" s="1" t="s">
        <v>1</v>
      </c>
      <c r="D14" s="2">
        <f>SQRT(1/SUM(K3:K4))</f>
        <v>0.3361884306106192</v>
      </c>
      <c r="E14" s="1" t="s">
        <v>21</v>
      </c>
    </row>
    <row r="15" spans="1:16" x14ac:dyDescent="0.25">
      <c r="A15" s="1" t="s">
        <v>20</v>
      </c>
      <c r="B15" s="2">
        <f>B2</f>
        <v>80.86</v>
      </c>
      <c r="C15" s="1" t="s">
        <v>1</v>
      </c>
      <c r="D15" s="2">
        <v>0.09</v>
      </c>
      <c r="E15" s="1" t="s">
        <v>21</v>
      </c>
    </row>
    <row r="16" spans="1:16" x14ac:dyDescent="0.25">
      <c r="B16" s="1"/>
      <c r="D16" s="1"/>
    </row>
    <row r="17" spans="1:5" x14ac:dyDescent="0.25">
      <c r="C17" s="2"/>
      <c r="E17" s="2"/>
    </row>
    <row r="18" spans="1:5" x14ac:dyDescent="0.25">
      <c r="C18" s="2"/>
      <c r="E18" s="2"/>
    </row>
    <row r="19" spans="1:5" x14ac:dyDescent="0.25">
      <c r="C19" s="2"/>
      <c r="E19" s="2"/>
    </row>
    <row r="20" spans="1:5" x14ac:dyDescent="0.25">
      <c r="B20" s="1"/>
      <c r="D20" s="1"/>
    </row>
    <row r="21" spans="1:5" x14ac:dyDescent="0.25">
      <c r="A21" s="2"/>
      <c r="B21" s="1"/>
      <c r="D21" s="1"/>
    </row>
    <row r="22" spans="1:5" x14ac:dyDescent="0.25">
      <c r="A22" s="2"/>
      <c r="B22" s="1"/>
      <c r="D22" s="1"/>
    </row>
    <row r="23" spans="1:5" x14ac:dyDescent="0.25">
      <c r="A23" s="2"/>
      <c r="B23" s="1"/>
      <c r="D23" s="1"/>
    </row>
    <row r="24" spans="1:5" x14ac:dyDescent="0.25">
      <c r="B24" s="1"/>
      <c r="D24" s="1"/>
    </row>
    <row r="25" spans="1:5" x14ac:dyDescent="0.25">
      <c r="B25" s="1"/>
      <c r="D25" s="1"/>
    </row>
    <row r="28" spans="1:5" x14ac:dyDescent="0.25">
      <c r="B28" s="11"/>
    </row>
    <row r="29" spans="1:5" x14ac:dyDescent="0.25">
      <c r="B29" s="1"/>
    </row>
    <row r="30" spans="1:5" x14ac:dyDescent="0.25">
      <c r="B30" s="1"/>
    </row>
    <row r="33" spans="2:2" x14ac:dyDescent="0.25">
      <c r="B33" s="3"/>
    </row>
    <row r="34" spans="2:2" x14ac:dyDescent="0.25">
      <c r="B34"/>
    </row>
  </sheetData>
  <mergeCells count="1">
    <mergeCell ref="B1:D1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workbookViewId="0">
      <pane xSplit="1" topLeftCell="B1" activePane="topRight" state="frozen"/>
      <selection pane="topRight" activeCell="D40" sqref="D40"/>
    </sheetView>
  </sheetViews>
  <sheetFormatPr defaultColWidth="9.140625" defaultRowHeight="15" x14ac:dyDescent="0.25"/>
  <cols>
    <col min="1" max="1" width="34.28515625" style="1" customWidth="1"/>
    <col min="2" max="2" width="9.140625" style="2"/>
    <col min="3" max="3" width="3.85546875" style="1" customWidth="1"/>
    <col min="4" max="4" width="9.140625" style="2"/>
    <col min="5" max="5" width="11.42578125" style="1" customWidth="1"/>
    <col min="6" max="6" width="13.42578125" style="1" customWidth="1"/>
    <col min="7" max="7" width="11.42578125" style="1" customWidth="1"/>
    <col min="8" max="8" width="16" style="1" customWidth="1"/>
    <col min="9" max="9" width="9.140625" style="1"/>
    <col min="10" max="10" width="9.42578125" style="1" customWidth="1"/>
    <col min="11" max="16384" width="9.140625" style="1"/>
  </cols>
  <sheetData>
    <row r="1" spans="1:16" ht="37.5" customHeight="1" x14ac:dyDescent="0.25">
      <c r="A1" s="10" t="s">
        <v>0</v>
      </c>
      <c r="B1" s="14" t="s">
        <v>10</v>
      </c>
      <c r="C1" s="15"/>
      <c r="D1" s="15"/>
      <c r="E1" s="5" t="s">
        <v>11</v>
      </c>
      <c r="F1" s="5" t="s">
        <v>12</v>
      </c>
      <c r="G1" s="5" t="s">
        <v>3</v>
      </c>
      <c r="H1" s="5" t="s">
        <v>5</v>
      </c>
      <c r="J1" s="1" t="s">
        <v>22</v>
      </c>
      <c r="K1" s="1" t="s">
        <v>23</v>
      </c>
    </row>
    <row r="2" spans="1:16" x14ac:dyDescent="0.25">
      <c r="A2" s="10" t="s">
        <v>15</v>
      </c>
      <c r="B2" s="19">
        <v>90.91</v>
      </c>
      <c r="C2" s="20" t="s">
        <v>1</v>
      </c>
      <c r="D2" s="19">
        <v>0.71</v>
      </c>
      <c r="E2" s="6">
        <f t="shared" ref="E2:E12" si="0">B2-B$14</f>
        <v>-8.0650940579403141E-3</v>
      </c>
      <c r="F2" s="6">
        <f>SQRT(D2*D2+D$14*D$14+D$15*D$15)</f>
        <v>0.8182675659558869</v>
      </c>
      <c r="G2" s="6">
        <f t="shared" ref="G2" si="1">E2/B$14*100</f>
        <v>-8.8707277806634923E-3</v>
      </c>
      <c r="H2" s="6">
        <f>F2/B$14*100</f>
        <v>0.90000547757957705</v>
      </c>
      <c r="P2" s="1">
        <v>0</v>
      </c>
    </row>
    <row r="3" spans="1:16" x14ac:dyDescent="0.25">
      <c r="A3" s="10" t="s">
        <v>6</v>
      </c>
      <c r="B3" s="21">
        <v>90.92</v>
      </c>
      <c r="C3" s="22" t="s">
        <v>1</v>
      </c>
      <c r="D3" s="19">
        <v>0.36</v>
      </c>
      <c r="E3" s="6">
        <f t="shared" si="0"/>
        <v>1.9349059420648018E-3</v>
      </c>
      <c r="F3" s="6">
        <f>SQRT(D3*D3-D$14*D$14+D$15*D$15)</f>
        <v>0.24685661932512207</v>
      </c>
      <c r="G3" s="6">
        <f t="shared" ref="G3:G12" si="2">E3/B$14*100</f>
        <v>2.1281864501439549E-3</v>
      </c>
      <c r="H3" s="6">
        <f t="shared" ref="H3:H7" si="3">F3/B$14*100</f>
        <v>0.27151547832627126</v>
      </c>
      <c r="J3" s="1">
        <f t="shared" ref="J3:J4" si="4">B3/D3/D3</f>
        <v>701.5432098765433</v>
      </c>
      <c r="K3" s="1">
        <f t="shared" ref="K3:K4" si="5">1/D3/D3</f>
        <v>7.716049382716049</v>
      </c>
      <c r="P3" s="1">
        <v>0</v>
      </c>
    </row>
    <row r="4" spans="1:16" x14ac:dyDescent="0.25">
      <c r="A4" s="9" t="s">
        <v>7</v>
      </c>
      <c r="B4" s="23">
        <v>90.9</v>
      </c>
      <c r="C4" s="22" t="s">
        <v>1</v>
      </c>
      <c r="D4" s="23">
        <v>1.1000000000000001</v>
      </c>
      <c r="E4" s="6">
        <f t="shared" si="0"/>
        <v>-1.8065094057931219E-2</v>
      </c>
      <c r="F4" s="6">
        <f>SQRT(D4*D4-D$14*D$14+D$15*D$15)</f>
        <v>1.068334306527984</v>
      </c>
      <c r="G4" s="6">
        <f t="shared" si="2"/>
        <v>-1.9869642011455309E-2</v>
      </c>
      <c r="H4" s="6">
        <f t="shared" si="3"/>
        <v>1.1750517407324437</v>
      </c>
      <c r="J4" s="1">
        <f t="shared" si="4"/>
        <v>75.123966942148755</v>
      </c>
      <c r="K4" s="1">
        <f t="shared" si="5"/>
        <v>0.82644628099173545</v>
      </c>
      <c r="P4" s="1">
        <v>0</v>
      </c>
    </row>
    <row r="5" spans="1:16" x14ac:dyDescent="0.2">
      <c r="A5" s="7" t="s">
        <v>8</v>
      </c>
      <c r="B5" s="23">
        <v>91.601179999999999</v>
      </c>
      <c r="C5" s="20" t="s">
        <v>1</v>
      </c>
      <c r="D5" s="23">
        <v>2.6</v>
      </c>
      <c r="E5" s="6">
        <f t="shared" si="0"/>
        <v>0.68311490594206248</v>
      </c>
      <c r="F5" s="6">
        <f t="shared" ref="F5:F9" si="6">SQRT(D5*D5+D$14*D$14+D$15*D$15)</f>
        <v>2.6316272170456387</v>
      </c>
      <c r="G5" s="6">
        <f t="shared" si="2"/>
        <v>0.75135222602389973</v>
      </c>
      <c r="H5" s="6">
        <f t="shared" si="3"/>
        <v>2.8945042047728666</v>
      </c>
      <c r="P5" s="1">
        <v>0</v>
      </c>
    </row>
    <row r="6" spans="1:16" x14ac:dyDescent="0.2">
      <c r="A6" s="7" t="s">
        <v>9</v>
      </c>
      <c r="B6" s="23">
        <v>91.69</v>
      </c>
      <c r="C6" s="23" t="s">
        <v>1</v>
      </c>
      <c r="D6" s="23">
        <v>3.3</v>
      </c>
      <c r="E6" s="6">
        <f t="shared" si="0"/>
        <v>0.77193490594206082</v>
      </c>
      <c r="F6" s="6">
        <f t="shared" si="6"/>
        <v>3.3249754599839334</v>
      </c>
      <c r="G6" s="6">
        <f t="shared" si="2"/>
        <v>0.84904458222187973</v>
      </c>
      <c r="H6" s="6">
        <f t="shared" si="3"/>
        <v>3.6571119903884113</v>
      </c>
      <c r="P6" s="1">
        <v>0</v>
      </c>
    </row>
    <row r="7" spans="1:16" x14ac:dyDescent="0.2">
      <c r="A7" s="7" t="s">
        <v>13</v>
      </c>
      <c r="B7" s="12">
        <v>92.080800000000011</v>
      </c>
      <c r="C7" s="12" t="s">
        <v>1</v>
      </c>
      <c r="D7" s="12">
        <v>3.3</v>
      </c>
      <c r="E7" s="6">
        <f t="shared" si="0"/>
        <v>1.1627349059420737</v>
      </c>
      <c r="F7" s="6">
        <f t="shared" si="6"/>
        <v>3.3249754599839334</v>
      </c>
      <c r="G7" s="6">
        <f t="shared" si="2"/>
        <v>1.278882150361629</v>
      </c>
      <c r="H7" s="6">
        <f t="shared" si="3"/>
        <v>3.6571119903884113</v>
      </c>
      <c r="P7" s="1">
        <v>0</v>
      </c>
    </row>
    <row r="8" spans="1:16" x14ac:dyDescent="0.2">
      <c r="A8" s="7" t="s">
        <v>16</v>
      </c>
      <c r="B8" s="12">
        <v>91.97999999999999</v>
      </c>
      <c r="C8" s="12" t="s">
        <v>1</v>
      </c>
      <c r="D8" s="12">
        <v>4.5</v>
      </c>
      <c r="E8" s="6">
        <f t="shared" si="0"/>
        <v>1.0619349059420529</v>
      </c>
      <c r="F8" s="6">
        <f t="shared" si="6"/>
        <v>4.518347243129436</v>
      </c>
      <c r="G8" s="6">
        <f t="shared" si="2"/>
        <v>1.1680130949151237</v>
      </c>
      <c r="H8" s="6">
        <f t="shared" ref="H8:H12" si="7">F8/B$14*100</f>
        <v>4.9696913792160524</v>
      </c>
      <c r="P8" s="1">
        <v>0</v>
      </c>
    </row>
    <row r="9" spans="1:16" x14ac:dyDescent="0.2">
      <c r="A9" s="7" t="s">
        <v>14</v>
      </c>
      <c r="B9" s="12">
        <v>92</v>
      </c>
      <c r="C9" s="12" t="s">
        <v>1</v>
      </c>
      <c r="D9" s="12">
        <v>4.5</v>
      </c>
      <c r="E9" s="6">
        <f t="shared" si="0"/>
        <v>1.0819349059420631</v>
      </c>
      <c r="F9" s="6">
        <f t="shared" si="6"/>
        <v>4.518347243129436</v>
      </c>
      <c r="G9" s="6">
        <f t="shared" si="2"/>
        <v>1.1900109233767386</v>
      </c>
      <c r="H9" s="6">
        <f t="shared" si="7"/>
        <v>4.9696913792160524</v>
      </c>
      <c r="P9" s="1">
        <v>0</v>
      </c>
    </row>
    <row r="10" spans="1:16" x14ac:dyDescent="0.2">
      <c r="A10" s="7" t="s">
        <v>19</v>
      </c>
      <c r="B10" s="12">
        <v>93.16</v>
      </c>
      <c r="C10" s="12" t="s">
        <v>1</v>
      </c>
      <c r="D10" s="12">
        <v>4.5999999999999996</v>
      </c>
      <c r="E10" s="6">
        <f t="shared" si="0"/>
        <v>2.2419349059420597</v>
      </c>
      <c r="F10" s="6">
        <f>SQRT(D10*D10+D$14*D$14+D$15*D$15)</f>
        <v>4.6179499574481495</v>
      </c>
      <c r="G10" s="6">
        <f t="shared" si="2"/>
        <v>2.4658849741497457</v>
      </c>
      <c r="H10" s="6">
        <f t="shared" si="7"/>
        <v>5.0792435504107107</v>
      </c>
      <c r="P10" s="1">
        <v>0</v>
      </c>
    </row>
    <row r="11" spans="1:16" x14ac:dyDescent="0.2">
      <c r="A11" s="7" t="s">
        <v>17</v>
      </c>
      <c r="B11" s="12">
        <v>94.04</v>
      </c>
      <c r="C11" s="12" t="s">
        <v>1</v>
      </c>
      <c r="D11" s="12">
        <v>4.5999999999999996</v>
      </c>
      <c r="E11" s="6">
        <f t="shared" si="0"/>
        <v>3.1219349059420693</v>
      </c>
      <c r="F11" s="6">
        <f>SQRT(D11*D11+D$14*D$14+D$15*D$15)</f>
        <v>4.6179499574481495</v>
      </c>
      <c r="G11" s="6">
        <f t="shared" si="2"/>
        <v>3.4337894264603168</v>
      </c>
      <c r="H11" s="6">
        <f t="shared" si="7"/>
        <v>5.0792435504107107</v>
      </c>
      <c r="P11" s="1">
        <v>0</v>
      </c>
    </row>
    <row r="12" spans="1:16" x14ac:dyDescent="0.2">
      <c r="A12" s="7" t="s">
        <v>18</v>
      </c>
      <c r="B12" s="13">
        <v>92.42</v>
      </c>
      <c r="C12" s="12" t="s">
        <v>1</v>
      </c>
      <c r="D12" s="12">
        <v>4.5999999999999996</v>
      </c>
      <c r="E12" s="6">
        <f t="shared" si="0"/>
        <v>1.5019349059420648</v>
      </c>
      <c r="F12" s="6">
        <f>SQRT(D12*D12+D$14*D$14+D$15*D$15)</f>
        <v>4.6179499574481495</v>
      </c>
      <c r="G12" s="6">
        <f t="shared" si="2"/>
        <v>1.6519653210704168</v>
      </c>
      <c r="H12" s="6">
        <f t="shared" si="7"/>
        <v>5.0792435504107107</v>
      </c>
      <c r="P12" s="1">
        <v>0</v>
      </c>
    </row>
    <row r="13" spans="1:16" x14ac:dyDescent="0.25">
      <c r="D13" s="8" t="s">
        <v>4</v>
      </c>
      <c r="E13" s="2"/>
      <c r="F13" s="2"/>
      <c r="G13" s="2"/>
      <c r="H13" s="2"/>
      <c r="I13" s="2"/>
      <c r="J13" s="2"/>
    </row>
    <row r="14" spans="1:16" x14ac:dyDescent="0.25">
      <c r="A14" s="4" t="s">
        <v>2</v>
      </c>
      <c r="B14" s="2">
        <f>SUM(J3:J4)/SUM(K3:K4)</f>
        <v>90.918065094057937</v>
      </c>
      <c r="C14" s="1" t="s">
        <v>1</v>
      </c>
      <c r="D14" s="2">
        <f>SQRT(1/SUM(K3:K4))</f>
        <v>0.34214296645608799</v>
      </c>
      <c r="E14" s="1" t="s">
        <v>21</v>
      </c>
    </row>
    <row r="15" spans="1:16" x14ac:dyDescent="0.25">
      <c r="A15" s="1" t="s">
        <v>20</v>
      </c>
      <c r="B15" s="2">
        <f>B2</f>
        <v>90.91</v>
      </c>
      <c r="C15" s="1" t="s">
        <v>1</v>
      </c>
      <c r="D15" s="2">
        <v>0.22</v>
      </c>
      <c r="E15" s="1" t="s">
        <v>21</v>
      </c>
    </row>
    <row r="16" spans="1:16" x14ac:dyDescent="0.25">
      <c r="B16" s="1"/>
      <c r="D16" s="1"/>
    </row>
    <row r="17" spans="1:5" x14ac:dyDescent="0.25">
      <c r="C17" s="2"/>
      <c r="E17" s="2"/>
    </row>
    <row r="18" spans="1:5" x14ac:dyDescent="0.25">
      <c r="C18" s="2"/>
      <c r="E18" s="2"/>
    </row>
    <row r="19" spans="1:5" x14ac:dyDescent="0.25">
      <c r="C19" s="2"/>
      <c r="E19" s="2"/>
    </row>
    <row r="20" spans="1:5" x14ac:dyDescent="0.25">
      <c r="B20" s="1"/>
      <c r="D20" s="1"/>
    </row>
    <row r="21" spans="1:5" x14ac:dyDescent="0.25">
      <c r="A21" s="2"/>
      <c r="B21" s="1"/>
      <c r="D21" s="1"/>
    </row>
    <row r="22" spans="1:5" x14ac:dyDescent="0.25">
      <c r="A22" s="2"/>
      <c r="B22" s="1"/>
      <c r="D22" s="1"/>
    </row>
    <row r="23" spans="1:5" x14ac:dyDescent="0.25">
      <c r="A23" s="2"/>
      <c r="B23" s="1"/>
      <c r="D23" s="1"/>
    </row>
    <row r="24" spans="1:5" x14ac:dyDescent="0.25">
      <c r="B24" s="1"/>
      <c r="D24" s="1"/>
    </row>
    <row r="25" spans="1:5" x14ac:dyDescent="0.25">
      <c r="B25" s="1"/>
      <c r="D25" s="1"/>
    </row>
    <row r="28" spans="1:5" x14ac:dyDescent="0.25">
      <c r="B28" s="11"/>
    </row>
    <row r="29" spans="1:5" x14ac:dyDescent="0.25">
      <c r="B29" s="1"/>
    </row>
    <row r="30" spans="1:5" x14ac:dyDescent="0.25">
      <c r="B30" s="1"/>
    </row>
    <row r="33" spans="2:2" x14ac:dyDescent="0.25">
      <c r="B33" s="3"/>
    </row>
    <row r="34" spans="2:2" x14ac:dyDescent="0.25">
      <c r="B34"/>
    </row>
  </sheetData>
  <mergeCells count="1">
    <mergeCell ref="B1:D1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workbookViewId="0">
      <pane xSplit="1" topLeftCell="B1" activePane="topRight" state="frozen"/>
      <selection pane="topRight" activeCell="B2" sqref="B2:D5"/>
    </sheetView>
  </sheetViews>
  <sheetFormatPr defaultColWidth="9.140625" defaultRowHeight="15" x14ac:dyDescent="0.25"/>
  <cols>
    <col min="1" max="1" width="34.28515625" style="1" customWidth="1"/>
    <col min="2" max="2" width="9.140625" style="2"/>
    <col min="3" max="3" width="3.85546875" style="1" customWidth="1"/>
    <col min="4" max="4" width="9.140625" style="2"/>
    <col min="5" max="5" width="11.42578125" style="1" customWidth="1"/>
    <col min="6" max="6" width="13.42578125" style="1" customWidth="1"/>
    <col min="7" max="7" width="11.42578125" style="1" customWidth="1"/>
    <col min="8" max="8" width="16" style="1" customWidth="1"/>
    <col min="9" max="9" width="9.140625" style="1"/>
    <col min="10" max="10" width="9.42578125" style="1" customWidth="1"/>
    <col min="11" max="16384" width="9.140625" style="1"/>
  </cols>
  <sheetData>
    <row r="1" spans="1:16" ht="37.5" customHeight="1" x14ac:dyDescent="0.25">
      <c r="A1" s="10" t="s">
        <v>0</v>
      </c>
      <c r="B1" s="14" t="s">
        <v>10</v>
      </c>
      <c r="C1" s="15"/>
      <c r="D1" s="15"/>
      <c r="E1" s="5" t="s">
        <v>11</v>
      </c>
      <c r="F1" s="5" t="s">
        <v>12</v>
      </c>
      <c r="G1" s="5" t="s">
        <v>3</v>
      </c>
      <c r="H1" s="5" t="s">
        <v>5</v>
      </c>
      <c r="J1" s="1" t="s">
        <v>22</v>
      </c>
      <c r="K1" s="1" t="s">
        <v>23</v>
      </c>
    </row>
    <row r="2" spans="1:16" x14ac:dyDescent="0.25">
      <c r="A2" s="10" t="s">
        <v>15</v>
      </c>
      <c r="B2" s="19">
        <v>100.93</v>
      </c>
      <c r="C2" s="20" t="s">
        <v>1</v>
      </c>
      <c r="D2" s="19">
        <v>0.79</v>
      </c>
      <c r="E2" s="6">
        <f t="shared" ref="E2:E12" si="0">B2-B$14</f>
        <v>-4.265841959099248E-2</v>
      </c>
      <c r="F2" s="6">
        <f>SQRT(D2*D2+D$14*D$14+D$15*D$15)</f>
        <v>0.9043448379700858</v>
      </c>
      <c r="G2" s="6">
        <f t="shared" ref="G2" si="1">E2/B$14*100</f>
        <v>-4.2247495766354684E-2</v>
      </c>
      <c r="H2" s="6">
        <f t="shared" ref="H2:H7" si="2">F2/B$14*100</f>
        <v>0.89563338444758855</v>
      </c>
      <c r="P2" s="1">
        <v>0</v>
      </c>
    </row>
    <row r="3" spans="1:16" x14ac:dyDescent="0.25">
      <c r="A3" s="10" t="s">
        <v>6</v>
      </c>
      <c r="B3" s="21">
        <v>101</v>
      </c>
      <c r="C3" s="22" t="s">
        <v>1</v>
      </c>
      <c r="D3" s="19">
        <v>0.38</v>
      </c>
      <c r="E3" s="6">
        <f t="shared" si="0"/>
        <v>2.7341580409000699E-2</v>
      </c>
      <c r="F3" s="6">
        <f>SQRT(D3*D3-D$14*D$14+D$15*D$15)</f>
        <v>0.27506438162157487</v>
      </c>
      <c r="G3" s="6">
        <f t="shared" ref="G3:G12" si="3">E3/B$14*100</f>
        <v>2.7078201997399139E-2</v>
      </c>
      <c r="H3" s="6">
        <f t="shared" si="2"/>
        <v>0.27241471694104286</v>
      </c>
      <c r="J3" s="1">
        <f t="shared" ref="J3:J4" si="4">B3/D3/D3</f>
        <v>699.4459833795014</v>
      </c>
      <c r="K3" s="1">
        <f t="shared" ref="K3:K4" si="5">1/D3/D3</f>
        <v>6.9252077562326875</v>
      </c>
      <c r="P3" s="1">
        <v>0</v>
      </c>
    </row>
    <row r="4" spans="1:16" x14ac:dyDescent="0.25">
      <c r="A4" s="9" t="s">
        <v>7</v>
      </c>
      <c r="B4" s="23">
        <v>100.7</v>
      </c>
      <c r="C4" s="24" t="s">
        <v>1</v>
      </c>
      <c r="D4" s="23">
        <v>1.2</v>
      </c>
      <c r="E4" s="6">
        <f t="shared" si="0"/>
        <v>-0.27265841959099646</v>
      </c>
      <c r="F4" s="6">
        <f>SQRT(D4*D4-D$14*D$14+D$15*D$15)</f>
        <v>1.1710082894825551</v>
      </c>
      <c r="G4" s="6">
        <f t="shared" si="3"/>
        <v>-0.27003193127585767</v>
      </c>
      <c r="H4" s="6">
        <f t="shared" si="2"/>
        <v>1.1597280965075123</v>
      </c>
      <c r="J4" s="1">
        <f t="shared" si="4"/>
        <v>69.930555555555557</v>
      </c>
      <c r="K4" s="1">
        <f t="shared" si="5"/>
        <v>0.69444444444444453</v>
      </c>
      <c r="P4" s="1">
        <v>0</v>
      </c>
    </row>
    <row r="5" spans="1:16" x14ac:dyDescent="0.2">
      <c r="A5" s="7" t="s">
        <v>8</v>
      </c>
      <c r="B5" s="23">
        <v>101.40132000000001</v>
      </c>
      <c r="C5" s="20" t="s">
        <v>1</v>
      </c>
      <c r="D5" s="23">
        <v>2.9</v>
      </c>
      <c r="E5" s="6">
        <f t="shared" si="0"/>
        <v>0.42866158040901325</v>
      </c>
      <c r="F5" s="6">
        <f t="shared" ref="F5:F9" si="6">SQRT(D5*D5+D$14*D$14+D$15*D$15)</f>
        <v>2.9332131845406568</v>
      </c>
      <c r="G5" s="6">
        <f t="shared" si="3"/>
        <v>0.42453233094816006</v>
      </c>
      <c r="H5" s="6">
        <f t="shared" si="2"/>
        <v>2.9049578672591894</v>
      </c>
      <c r="P5" s="1">
        <v>0</v>
      </c>
    </row>
    <row r="6" spans="1:16" x14ac:dyDescent="0.2">
      <c r="A6" s="7" t="s">
        <v>9</v>
      </c>
      <c r="B6" s="12">
        <v>102.23</v>
      </c>
      <c r="C6" s="12" t="s">
        <v>1</v>
      </c>
      <c r="D6" s="12">
        <v>3.6</v>
      </c>
      <c r="E6" s="6">
        <f t="shared" si="0"/>
        <v>1.2573415804090047</v>
      </c>
      <c r="F6" s="6">
        <f t="shared" si="6"/>
        <v>3.6268084573028037</v>
      </c>
      <c r="G6" s="6">
        <f t="shared" si="3"/>
        <v>1.2452297484177675</v>
      </c>
      <c r="H6" s="6">
        <f t="shared" si="2"/>
        <v>3.5918718136860699</v>
      </c>
      <c r="P6" s="1">
        <v>0</v>
      </c>
    </row>
    <row r="7" spans="1:16" x14ac:dyDescent="0.2">
      <c r="A7" s="7" t="s">
        <v>13</v>
      </c>
      <c r="B7" s="12">
        <v>104.42519999999999</v>
      </c>
      <c r="C7" s="12" t="s">
        <v>1</v>
      </c>
      <c r="D7" s="12">
        <v>3.7</v>
      </c>
      <c r="E7" s="6">
        <f t="shared" si="0"/>
        <v>3.4525415804089903</v>
      </c>
      <c r="F7" s="6">
        <f t="shared" si="6"/>
        <v>3.72608904697179</v>
      </c>
      <c r="G7" s="6">
        <f t="shared" si="3"/>
        <v>3.4192836302892848</v>
      </c>
      <c r="H7" s="6">
        <f t="shared" si="2"/>
        <v>3.6901960444460715</v>
      </c>
      <c r="P7" s="1">
        <v>0</v>
      </c>
    </row>
    <row r="8" spans="1:16" x14ac:dyDescent="0.2">
      <c r="A8" s="7" t="s">
        <v>16</v>
      </c>
      <c r="B8" s="12">
        <v>102.91999999999999</v>
      </c>
      <c r="C8" s="12" t="s">
        <v>1</v>
      </c>
      <c r="D8" s="12">
        <v>5.0999999999999996</v>
      </c>
      <c r="E8" s="6">
        <f t="shared" si="0"/>
        <v>1.9473415804089882</v>
      </c>
      <c r="F8" s="6">
        <f t="shared" si="6"/>
        <v>5.118958838080566</v>
      </c>
      <c r="G8" s="6">
        <f t="shared" si="3"/>
        <v>1.9285830549462484</v>
      </c>
      <c r="H8" s="6">
        <f t="shared" ref="H8:H12" si="7">F8/B$14*100</f>
        <v>5.0696484753414897</v>
      </c>
      <c r="P8" s="1">
        <v>0</v>
      </c>
    </row>
    <row r="9" spans="1:16" x14ac:dyDescent="0.2">
      <c r="A9" s="7" t="s">
        <v>14</v>
      </c>
      <c r="B9" s="12">
        <v>103</v>
      </c>
      <c r="C9" s="12" t="s">
        <v>1</v>
      </c>
      <c r="D9" s="12">
        <v>5.0999999999999996</v>
      </c>
      <c r="E9" s="6">
        <f t="shared" si="0"/>
        <v>2.0273415804090007</v>
      </c>
      <c r="F9" s="6">
        <f t="shared" si="6"/>
        <v>5.118958838080566</v>
      </c>
      <c r="G9" s="6">
        <f t="shared" si="3"/>
        <v>2.0078124238191299</v>
      </c>
      <c r="H9" s="6">
        <f t="shared" si="7"/>
        <v>5.0696484753414897</v>
      </c>
      <c r="P9" s="1">
        <v>0</v>
      </c>
    </row>
    <row r="10" spans="1:16" x14ac:dyDescent="0.2">
      <c r="A10" s="7" t="s">
        <v>19</v>
      </c>
      <c r="B10" s="12">
        <v>103.7</v>
      </c>
      <c r="C10" s="12" t="s">
        <v>1</v>
      </c>
      <c r="D10" s="12">
        <v>5.0999999999999996</v>
      </c>
      <c r="E10" s="6">
        <f t="shared" si="0"/>
        <v>2.7273415804090035</v>
      </c>
      <c r="F10" s="6">
        <f>SQRT(D10*D10+D$14*D$14+D$15*D$15)</f>
        <v>5.118958838080566</v>
      </c>
      <c r="G10" s="6">
        <f t="shared" si="3"/>
        <v>2.7010694014567385</v>
      </c>
      <c r="H10" s="6">
        <f t="shared" si="7"/>
        <v>5.0696484753414897</v>
      </c>
      <c r="P10" s="1">
        <v>0</v>
      </c>
    </row>
    <row r="11" spans="1:16" x14ac:dyDescent="0.2">
      <c r="A11" s="7" t="s">
        <v>17</v>
      </c>
      <c r="B11" s="12">
        <v>104.34</v>
      </c>
      <c r="C11" s="12" t="s">
        <v>1</v>
      </c>
      <c r="D11" s="12">
        <v>5.0999999999999996</v>
      </c>
      <c r="E11" s="6">
        <f t="shared" si="0"/>
        <v>3.3673415804090041</v>
      </c>
      <c r="F11" s="6">
        <f>SQRT(D11*D11+D$14*D$14+D$15*D$15)</f>
        <v>5.118958838080566</v>
      </c>
      <c r="G11" s="6">
        <f t="shared" si="3"/>
        <v>3.3349043524396929</v>
      </c>
      <c r="H11" s="6">
        <f t="shared" si="7"/>
        <v>5.0696484753414897</v>
      </c>
      <c r="P11" s="1">
        <v>0</v>
      </c>
    </row>
    <row r="12" spans="1:16" x14ac:dyDescent="0.2">
      <c r="A12" s="7" t="s">
        <v>18</v>
      </c>
      <c r="B12" s="13">
        <v>102.94</v>
      </c>
      <c r="C12" s="12" t="s">
        <v>1</v>
      </c>
      <c r="D12" s="12">
        <v>5.0999999999999996</v>
      </c>
      <c r="E12" s="6">
        <f t="shared" si="0"/>
        <v>1.9673415804089984</v>
      </c>
      <c r="F12" s="6">
        <f>SQRT(D12*D12+D$14*D$14+D$15*D$15)</f>
        <v>5.118958838080566</v>
      </c>
      <c r="G12" s="6">
        <f t="shared" si="3"/>
        <v>1.9483903971644758</v>
      </c>
      <c r="H12" s="6">
        <f t="shared" si="7"/>
        <v>5.0696484753414897</v>
      </c>
      <c r="P12" s="1">
        <v>0</v>
      </c>
    </row>
    <row r="13" spans="1:16" x14ac:dyDescent="0.25">
      <c r="D13" s="8" t="s">
        <v>4</v>
      </c>
      <c r="E13" s="2"/>
      <c r="F13" s="2"/>
      <c r="G13" s="2"/>
      <c r="H13" s="2"/>
      <c r="I13" s="2"/>
      <c r="J13" s="2"/>
    </row>
    <row r="14" spans="1:16" x14ac:dyDescent="0.25">
      <c r="A14" s="4" t="s">
        <v>2</v>
      </c>
      <c r="B14" s="2">
        <f>SUM(J3:J4)/SUM(K3:K4)</f>
        <v>100.972658419591</v>
      </c>
      <c r="C14" s="1" t="s">
        <v>1</v>
      </c>
      <c r="D14" s="2">
        <f>SQRT(1/SUM(K3:K4))</f>
        <v>0.36227004563328252</v>
      </c>
      <c r="E14" s="1" t="s">
        <v>21</v>
      </c>
    </row>
    <row r="15" spans="1:16" x14ac:dyDescent="0.25">
      <c r="A15" s="1" t="s">
        <v>20</v>
      </c>
      <c r="B15" s="2">
        <f>B2</f>
        <v>100.93</v>
      </c>
      <c r="C15" s="1" t="s">
        <v>1</v>
      </c>
      <c r="D15" s="2">
        <v>0.25</v>
      </c>
      <c r="E15" s="1" t="s">
        <v>21</v>
      </c>
    </row>
    <row r="16" spans="1:16" x14ac:dyDescent="0.25">
      <c r="B16" s="1"/>
      <c r="D16" s="1"/>
    </row>
    <row r="17" spans="1:5" x14ac:dyDescent="0.25">
      <c r="C17" s="2"/>
      <c r="E17" s="2"/>
    </row>
    <row r="18" spans="1:5" x14ac:dyDescent="0.25">
      <c r="C18" s="2"/>
      <c r="E18" s="2"/>
    </row>
    <row r="19" spans="1:5" x14ac:dyDescent="0.25">
      <c r="C19" s="2"/>
      <c r="E19" s="2"/>
    </row>
    <row r="20" spans="1:5" x14ac:dyDescent="0.25">
      <c r="B20" s="1"/>
      <c r="D20" s="1"/>
    </row>
    <row r="21" spans="1:5" x14ac:dyDescent="0.25">
      <c r="A21" s="2"/>
      <c r="B21" s="1"/>
      <c r="D21" s="1"/>
    </row>
    <row r="22" spans="1:5" x14ac:dyDescent="0.25">
      <c r="A22" s="2"/>
      <c r="B22" s="1"/>
      <c r="D22" s="1"/>
    </row>
    <row r="23" spans="1:5" x14ac:dyDescent="0.25">
      <c r="A23" s="2"/>
      <c r="B23" s="1"/>
      <c r="D23" s="1"/>
    </row>
    <row r="24" spans="1:5" x14ac:dyDescent="0.25">
      <c r="B24" s="1"/>
      <c r="D24" s="1"/>
    </row>
    <row r="25" spans="1:5" x14ac:dyDescent="0.25">
      <c r="B25" s="1"/>
      <c r="D25" s="1"/>
    </row>
    <row r="28" spans="1:5" x14ac:dyDescent="0.25">
      <c r="B28" s="11"/>
    </row>
    <row r="29" spans="1:5" x14ac:dyDescent="0.25">
      <c r="B29" s="1"/>
    </row>
    <row r="30" spans="1:5" x14ac:dyDescent="0.25">
      <c r="B30" s="1"/>
    </row>
    <row r="33" spans="2:2" x14ac:dyDescent="0.25">
      <c r="B33" s="3"/>
    </row>
    <row r="34" spans="2:2" x14ac:dyDescent="0.25">
      <c r="B34"/>
    </row>
  </sheetData>
  <mergeCells count="1">
    <mergeCell ref="B1:D1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zoomScaleNormal="100" workbookViewId="0">
      <pane xSplit="1" topLeftCell="B1" activePane="topRight" state="frozen"/>
      <selection pane="topRight" activeCell="B2" sqref="B2:D7"/>
    </sheetView>
  </sheetViews>
  <sheetFormatPr defaultColWidth="9.140625" defaultRowHeight="15" x14ac:dyDescent="0.25"/>
  <cols>
    <col min="1" max="1" width="34.28515625" style="1" customWidth="1"/>
    <col min="2" max="2" width="9.140625" style="2"/>
    <col min="3" max="3" width="3.85546875" style="1" customWidth="1"/>
    <col min="4" max="4" width="9.140625" style="2"/>
    <col min="5" max="5" width="11.42578125" style="1" customWidth="1"/>
    <col min="6" max="6" width="13.42578125" style="1" customWidth="1"/>
    <col min="7" max="7" width="11.42578125" style="1" customWidth="1"/>
    <col min="8" max="8" width="16" style="1" customWidth="1"/>
    <col min="9" max="9" width="9.140625" style="1"/>
    <col min="10" max="10" width="9.42578125" style="1" customWidth="1"/>
    <col min="11" max="16384" width="9.140625" style="1"/>
  </cols>
  <sheetData>
    <row r="1" spans="1:16" ht="37.5" customHeight="1" x14ac:dyDescent="0.25">
      <c r="A1" s="10" t="s">
        <v>0</v>
      </c>
      <c r="B1" s="14" t="s">
        <v>10</v>
      </c>
      <c r="C1" s="15"/>
      <c r="D1" s="15"/>
      <c r="E1" s="5" t="s">
        <v>11</v>
      </c>
      <c r="F1" s="5" t="s">
        <v>12</v>
      </c>
      <c r="G1" s="5" t="s">
        <v>3</v>
      </c>
      <c r="H1" s="5" t="s">
        <v>5</v>
      </c>
      <c r="J1" s="1" t="s">
        <v>22</v>
      </c>
      <c r="K1" s="1" t="s">
        <v>23</v>
      </c>
    </row>
    <row r="2" spans="1:16" x14ac:dyDescent="0.25">
      <c r="A2" s="10" t="s">
        <v>15</v>
      </c>
      <c r="B2" s="19">
        <v>119.42</v>
      </c>
      <c r="C2" s="20" t="s">
        <v>1</v>
      </c>
      <c r="D2" s="19">
        <v>0.93</v>
      </c>
      <c r="E2" s="6">
        <f t="shared" ref="E2:E12" si="0">B2-B$14</f>
        <v>-7.1519547709215203E-2</v>
      </c>
      <c r="F2" s="6">
        <f>SQRT(D2*D2+D$14*D$14+D$15*D$15)</f>
        <v>1.0535489652388486</v>
      </c>
      <c r="G2" s="6">
        <f t="shared" ref="G2" si="1">E2/B$14*100</f>
        <v>-5.9853241451716326E-2</v>
      </c>
      <c r="H2" s="6">
        <f t="shared" ref="H2:H7" si="2">F2/B$14*100</f>
        <v>0.88169350362826326</v>
      </c>
      <c r="P2" s="1">
        <v>0</v>
      </c>
    </row>
    <row r="3" spans="1:16" x14ac:dyDescent="0.25">
      <c r="A3" s="10" t="s">
        <v>6</v>
      </c>
      <c r="B3" s="21">
        <v>119.60000000000001</v>
      </c>
      <c r="C3" s="22" t="s">
        <v>1</v>
      </c>
      <c r="D3" s="19">
        <v>0.43</v>
      </c>
      <c r="E3" s="6">
        <f t="shared" si="0"/>
        <v>0.10848045229079162</v>
      </c>
      <c r="F3" s="6">
        <f>SQRT(D3*D3-D$14*D$14+D$15*D$15)</f>
        <v>0.31086102657642961</v>
      </c>
      <c r="G3" s="6">
        <f t="shared" ref="G3:G12" si="3">E3/B$14*100</f>
        <v>9.0785063828298526E-2</v>
      </c>
      <c r="H3" s="6">
        <f t="shared" si="2"/>
        <v>0.26015321233931799</v>
      </c>
      <c r="J3" s="1">
        <f t="shared" ref="J3:J4" si="4">B3/D3/D3</f>
        <v>646.83612763656038</v>
      </c>
      <c r="K3" s="1">
        <f t="shared" ref="K3:K4" si="5">1/D3/D3</f>
        <v>5.408328826392645</v>
      </c>
      <c r="P3" s="1">
        <v>0</v>
      </c>
    </row>
    <row r="4" spans="1:16" x14ac:dyDescent="0.25">
      <c r="A4" s="9" t="s">
        <v>7</v>
      </c>
      <c r="B4" s="23">
        <v>118.5</v>
      </c>
      <c r="C4" s="24" t="s">
        <v>1</v>
      </c>
      <c r="D4" s="23">
        <v>1.3</v>
      </c>
      <c r="E4" s="6">
        <f t="shared" si="0"/>
        <v>-0.99151954770921691</v>
      </c>
      <c r="F4" s="6">
        <f>SQRT(D4*D4-D$14*D$14+D$15*D$15)</f>
        <v>1.2655965304330412</v>
      </c>
      <c r="G4" s="6">
        <f t="shared" si="3"/>
        <v>-0.82978235732731986</v>
      </c>
      <c r="H4" s="6">
        <f t="shared" si="2"/>
        <v>1.059151758403849</v>
      </c>
      <c r="J4" s="1">
        <f t="shared" si="4"/>
        <v>70.118343195266263</v>
      </c>
      <c r="K4" s="1">
        <f t="shared" si="5"/>
        <v>0.59171597633136086</v>
      </c>
      <c r="P4" s="1">
        <v>0</v>
      </c>
    </row>
    <row r="5" spans="1:16" x14ac:dyDescent="0.2">
      <c r="A5" s="7" t="s">
        <v>8</v>
      </c>
      <c r="B5" s="23">
        <v>120.246</v>
      </c>
      <c r="C5" s="20" t="s">
        <v>1</v>
      </c>
      <c r="D5" s="23">
        <v>3.4</v>
      </c>
      <c r="E5" s="6">
        <f t="shared" si="0"/>
        <v>0.7544804522907782</v>
      </c>
      <c r="F5" s="6">
        <f t="shared" ref="F5:F9" si="6">SQRT(D5*D5+D$14*D$14+D$15*D$15)</f>
        <v>3.4358500290547966</v>
      </c>
      <c r="G5" s="6">
        <f t="shared" si="3"/>
        <v>0.63140920388876454</v>
      </c>
      <c r="H5" s="6">
        <f t="shared" si="2"/>
        <v>2.8753923642949148</v>
      </c>
      <c r="P5" s="1">
        <v>0</v>
      </c>
    </row>
    <row r="6" spans="1:16" x14ac:dyDescent="0.2">
      <c r="A6" s="7" t="s">
        <v>9</v>
      </c>
      <c r="B6" s="23">
        <v>121.47</v>
      </c>
      <c r="C6" s="23" t="s">
        <v>1</v>
      </c>
      <c r="D6" s="23">
        <v>4.3</v>
      </c>
      <c r="E6" s="6">
        <f t="shared" si="0"/>
        <v>1.978480452290782</v>
      </c>
      <c r="F6" s="6">
        <f t="shared" si="6"/>
        <v>4.3284021788826239</v>
      </c>
      <c r="G6" s="6">
        <f t="shared" si="3"/>
        <v>1.6557496797928297</v>
      </c>
      <c r="H6" s="6">
        <f t="shared" si="2"/>
        <v>3.6223509377620968</v>
      </c>
      <c r="P6" s="1">
        <v>0</v>
      </c>
    </row>
    <row r="7" spans="1:16" x14ac:dyDescent="0.2">
      <c r="A7" s="7" t="s">
        <v>13</v>
      </c>
      <c r="B7" s="23">
        <v>122.26479999999999</v>
      </c>
      <c r="C7" s="23" t="s">
        <v>1</v>
      </c>
      <c r="D7" s="23">
        <v>4.3</v>
      </c>
      <c r="E7" s="6">
        <f t="shared" si="0"/>
        <v>2.773280452290777</v>
      </c>
      <c r="F7" s="6">
        <f t="shared" si="6"/>
        <v>4.3284021788826239</v>
      </c>
      <c r="G7" s="6">
        <f t="shared" si="3"/>
        <v>2.3209014855514436</v>
      </c>
      <c r="H7" s="6">
        <f t="shared" si="2"/>
        <v>3.6223509377620968</v>
      </c>
      <c r="P7" s="1">
        <v>0</v>
      </c>
    </row>
    <row r="8" spans="1:16" x14ac:dyDescent="0.2">
      <c r="A8" s="7" t="s">
        <v>16</v>
      </c>
      <c r="B8" s="12">
        <v>122.53999999999999</v>
      </c>
      <c r="C8" s="12" t="s">
        <v>1</v>
      </c>
      <c r="D8" s="12">
        <v>6</v>
      </c>
      <c r="E8" s="6">
        <f t="shared" si="0"/>
        <v>3.0484804522907751</v>
      </c>
      <c r="F8" s="6">
        <f t="shared" si="6"/>
        <v>6.0203874810643088</v>
      </c>
      <c r="G8" s="6">
        <f t="shared" si="3"/>
        <v>2.5512107167351008</v>
      </c>
      <c r="H8" s="6">
        <f t="shared" ref="H8:H12" si="7">F8/B$14*100</f>
        <v>5.0383387070917252</v>
      </c>
      <c r="P8" s="1">
        <v>0</v>
      </c>
    </row>
    <row r="9" spans="1:16" x14ac:dyDescent="0.2">
      <c r="A9" s="7" t="s">
        <v>14</v>
      </c>
      <c r="B9" s="12">
        <v>123</v>
      </c>
      <c r="C9" s="12" t="s">
        <v>1</v>
      </c>
      <c r="D9" s="12">
        <v>6</v>
      </c>
      <c r="E9" s="6">
        <f t="shared" si="0"/>
        <v>3.5084804522907831</v>
      </c>
      <c r="F9" s="6">
        <f t="shared" si="6"/>
        <v>6.0203874810643088</v>
      </c>
      <c r="G9" s="6">
        <f t="shared" si="3"/>
        <v>2.9361752746729084</v>
      </c>
      <c r="H9" s="6">
        <f t="shared" si="7"/>
        <v>5.0383387070917252</v>
      </c>
      <c r="P9" s="1">
        <v>0</v>
      </c>
    </row>
    <row r="10" spans="1:16" x14ac:dyDescent="0.2">
      <c r="A10" s="7" t="s">
        <v>19</v>
      </c>
      <c r="B10" s="12">
        <v>122.86</v>
      </c>
      <c r="C10" s="12" t="s">
        <v>1</v>
      </c>
      <c r="D10" s="12">
        <v>6.1</v>
      </c>
      <c r="E10" s="6">
        <f t="shared" si="0"/>
        <v>3.3684804522907825</v>
      </c>
      <c r="F10" s="6">
        <f>SQRT(D10*D10+D$14*D$14+D$15*D$15)</f>
        <v>6.1200543643137557</v>
      </c>
      <c r="G10" s="6">
        <f t="shared" si="3"/>
        <v>2.819012148344012</v>
      </c>
      <c r="H10" s="6">
        <f t="shared" si="7"/>
        <v>5.121747875898599</v>
      </c>
      <c r="P10" s="1">
        <v>0</v>
      </c>
    </row>
    <row r="11" spans="1:16" x14ac:dyDescent="0.2">
      <c r="A11" s="7" t="s">
        <v>17</v>
      </c>
      <c r="B11" s="12">
        <v>123.96</v>
      </c>
      <c r="C11" s="12" t="s">
        <v>1</v>
      </c>
      <c r="D11" s="12">
        <v>6.1</v>
      </c>
      <c r="E11" s="6">
        <f t="shared" si="0"/>
        <v>4.4684804522907768</v>
      </c>
      <c r="F11" s="6">
        <f>SQRT(D11*D11+D$14*D$14+D$15*D$15)</f>
        <v>6.1200543643137557</v>
      </c>
      <c r="G11" s="6">
        <f t="shared" si="3"/>
        <v>3.739579569499619</v>
      </c>
      <c r="H11" s="6">
        <f t="shared" si="7"/>
        <v>5.121747875898599</v>
      </c>
      <c r="P11" s="1">
        <v>0</v>
      </c>
    </row>
    <row r="12" spans="1:16" x14ac:dyDescent="0.2">
      <c r="A12" s="7" t="s">
        <v>18</v>
      </c>
      <c r="B12" s="13">
        <v>122.1</v>
      </c>
      <c r="C12" s="12" t="s">
        <v>1</v>
      </c>
      <c r="D12" s="12">
        <v>6</v>
      </c>
      <c r="E12" s="6">
        <f t="shared" si="0"/>
        <v>2.6084804522907774</v>
      </c>
      <c r="F12" s="6">
        <f>SQRT(D12*D12+D$14*D$14+D$15*D$15)</f>
        <v>6.0203874810643088</v>
      </c>
      <c r="G12" s="6">
        <f t="shared" si="3"/>
        <v>2.182983748272858</v>
      </c>
      <c r="H12" s="6">
        <f t="shared" si="7"/>
        <v>5.0383387070917252</v>
      </c>
      <c r="P12" s="1">
        <v>0</v>
      </c>
    </row>
    <row r="13" spans="1:16" x14ac:dyDescent="0.25">
      <c r="D13" s="8" t="s">
        <v>4</v>
      </c>
      <c r="E13" s="2"/>
      <c r="F13" s="2"/>
      <c r="G13" s="2"/>
      <c r="H13" s="2"/>
      <c r="I13" s="2"/>
      <c r="J13" s="2"/>
    </row>
    <row r="14" spans="1:16" x14ac:dyDescent="0.25">
      <c r="A14" s="4" t="s">
        <v>2</v>
      </c>
      <c r="B14" s="2">
        <f>SUM(J3:J4)/SUM(K3:K4)</f>
        <v>119.49151954770922</v>
      </c>
      <c r="C14" s="1" t="s">
        <v>1</v>
      </c>
      <c r="D14" s="2">
        <f>SQRT(1/SUM(K3:K4))</f>
        <v>0.40824676625277551</v>
      </c>
      <c r="E14" s="1" t="s">
        <v>21</v>
      </c>
    </row>
    <row r="15" spans="1:16" x14ac:dyDescent="0.25">
      <c r="A15" s="1" t="s">
        <v>20</v>
      </c>
      <c r="B15" s="2">
        <f>B2</f>
        <v>119.42</v>
      </c>
      <c r="C15" s="1" t="s">
        <v>1</v>
      </c>
      <c r="D15" s="2">
        <v>0.28000000000000003</v>
      </c>
      <c r="E15" s="1" t="s">
        <v>21</v>
      </c>
    </row>
    <row r="16" spans="1:16" x14ac:dyDescent="0.25">
      <c r="B16" s="1"/>
      <c r="D16" s="1"/>
    </row>
    <row r="17" spans="1:5" x14ac:dyDescent="0.25">
      <c r="C17" s="2"/>
      <c r="E17" s="2"/>
    </row>
    <row r="18" spans="1:5" x14ac:dyDescent="0.25">
      <c r="C18" s="2"/>
      <c r="E18" s="2"/>
    </row>
    <row r="19" spans="1:5" x14ac:dyDescent="0.25">
      <c r="C19" s="2"/>
      <c r="E19" s="2"/>
    </row>
    <row r="20" spans="1:5" x14ac:dyDescent="0.25">
      <c r="B20" s="1"/>
      <c r="D20" s="1"/>
    </row>
    <row r="21" spans="1:5" x14ac:dyDescent="0.25">
      <c r="A21" s="2"/>
      <c r="B21" s="1"/>
      <c r="D21" s="1"/>
    </row>
    <row r="22" spans="1:5" x14ac:dyDescent="0.25">
      <c r="A22" s="2"/>
      <c r="B22" s="1"/>
      <c r="D22" s="1"/>
    </row>
    <row r="23" spans="1:5" x14ac:dyDescent="0.25">
      <c r="A23" s="2"/>
      <c r="B23" s="1"/>
      <c r="D23" s="1"/>
    </row>
    <row r="24" spans="1:5" x14ac:dyDescent="0.25">
      <c r="B24" s="1"/>
      <c r="D24" s="1"/>
    </row>
    <row r="25" spans="1:5" x14ac:dyDescent="0.25">
      <c r="B25" s="1"/>
      <c r="D25" s="1"/>
    </row>
    <row r="28" spans="1:5" x14ac:dyDescent="0.25">
      <c r="B28" s="11"/>
    </row>
    <row r="29" spans="1:5" x14ac:dyDescent="0.25">
      <c r="B29" s="1"/>
    </row>
    <row r="30" spans="1:5" x14ac:dyDescent="0.25">
      <c r="B30" s="1"/>
    </row>
    <row r="33" spans="2:2" x14ac:dyDescent="0.25">
      <c r="B33" s="3"/>
    </row>
    <row r="34" spans="2:2" x14ac:dyDescent="0.25">
      <c r="B34"/>
    </row>
  </sheetData>
  <mergeCells count="1">
    <mergeCell ref="B1:D1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workbookViewId="0">
      <pane xSplit="1" topLeftCell="B1" activePane="topRight" state="frozen"/>
      <selection pane="topRight" activeCell="E26" sqref="E26"/>
    </sheetView>
  </sheetViews>
  <sheetFormatPr defaultColWidth="9.140625" defaultRowHeight="15" x14ac:dyDescent="0.25"/>
  <cols>
    <col min="1" max="1" width="34.28515625" style="1" customWidth="1"/>
    <col min="2" max="2" width="9.140625" style="2"/>
    <col min="3" max="3" width="3.85546875" style="1" customWidth="1"/>
    <col min="4" max="4" width="9.140625" style="2"/>
    <col min="5" max="5" width="11.42578125" style="1" customWidth="1"/>
    <col min="6" max="6" width="13.42578125" style="1" customWidth="1"/>
    <col min="7" max="7" width="11.42578125" style="1" customWidth="1"/>
    <col min="8" max="8" width="16" style="1" customWidth="1"/>
    <col min="9" max="9" width="9.140625" style="1"/>
    <col min="10" max="10" width="9.42578125" style="1" customWidth="1"/>
    <col min="11" max="16384" width="9.140625" style="1"/>
  </cols>
  <sheetData>
    <row r="1" spans="1:16" ht="37.5" customHeight="1" x14ac:dyDescent="0.25">
      <c r="A1" s="10" t="s">
        <v>0</v>
      </c>
      <c r="B1" s="14" t="s">
        <v>10</v>
      </c>
      <c r="C1" s="15"/>
      <c r="D1" s="15"/>
      <c r="E1" s="5" t="s">
        <v>11</v>
      </c>
      <c r="F1" s="5" t="s">
        <v>12</v>
      </c>
      <c r="G1" s="5" t="s">
        <v>3</v>
      </c>
      <c r="H1" s="5" t="s">
        <v>5</v>
      </c>
      <c r="J1" s="1" t="s">
        <v>22</v>
      </c>
      <c r="K1" s="1" t="s">
        <v>23</v>
      </c>
    </row>
    <row r="2" spans="1:16" x14ac:dyDescent="0.25">
      <c r="A2" s="10" t="s">
        <v>15</v>
      </c>
      <c r="B2" s="23">
        <v>149</v>
      </c>
      <c r="C2" s="20" t="s">
        <v>1</v>
      </c>
      <c r="D2" s="23">
        <v>1.2</v>
      </c>
      <c r="E2" s="6">
        <f t="shared" ref="E2:E12" si="0">B2-B$14</f>
        <v>3.3407283877238569E-2</v>
      </c>
      <c r="F2" s="6">
        <f>SQRT(D2*D2+D$14*D$14+D$15*D$15)</f>
        <v>1.3152095448212771</v>
      </c>
      <c r="G2" s="6">
        <f t="shared" ref="G2" si="1">E2/B$14*100</f>
        <v>2.2426024028690074E-2</v>
      </c>
      <c r="H2" s="6">
        <f t="shared" ref="H2:H5" si="2">F2/B$14*100</f>
        <v>0.88288892216766868</v>
      </c>
      <c r="P2" s="1">
        <v>0</v>
      </c>
    </row>
    <row r="3" spans="1:16" x14ac:dyDescent="0.25">
      <c r="A3" s="10" t="s">
        <v>6</v>
      </c>
      <c r="B3" s="21">
        <v>149.09</v>
      </c>
      <c r="C3" s="22" t="s">
        <v>1</v>
      </c>
      <c r="D3" s="19">
        <v>0.48</v>
      </c>
      <c r="E3" s="6">
        <f t="shared" si="0"/>
        <v>0.12340728387724198</v>
      </c>
      <c r="F3" s="6">
        <f>SQRT(D3*D3-D$14*D$14+D$15*D$15)</f>
        <v>0.31212794365613789</v>
      </c>
      <c r="G3" s="6">
        <f t="shared" ref="G3:G12" si="3">E3/B$14*100</f>
        <v>8.284225451300499E-2</v>
      </c>
      <c r="H3" s="6">
        <f t="shared" si="2"/>
        <v>0.20952881982804192</v>
      </c>
      <c r="J3" s="1">
        <f t="shared" ref="J3:J4" si="4">B3/D3/D3</f>
        <v>647.09201388888891</v>
      </c>
      <c r="K3" s="1">
        <f t="shared" ref="K3:K4" si="5">1/D3/D3</f>
        <v>4.3402777777777786</v>
      </c>
      <c r="P3" s="1">
        <v>0</v>
      </c>
    </row>
    <row r="4" spans="1:16" x14ac:dyDescent="0.25">
      <c r="A4" s="9" t="s">
        <v>7</v>
      </c>
      <c r="B4" s="23">
        <v>147.59540067304243</v>
      </c>
      <c r="C4" s="24" t="s">
        <v>1</v>
      </c>
      <c r="D4" s="23">
        <v>1.6</v>
      </c>
      <c r="E4" s="6">
        <f t="shared" si="0"/>
        <v>-1.3711920430803275</v>
      </c>
      <c r="F4" s="6">
        <f>SQRT(D4*D4-D$14*D$14+D$15*D$15)</f>
        <v>1.557890834818348</v>
      </c>
      <c r="G4" s="6">
        <f t="shared" si="3"/>
        <v>-0.92046949458885108</v>
      </c>
      <c r="H4" s="6">
        <f t="shared" si="2"/>
        <v>1.0457987971753726</v>
      </c>
      <c r="J4" s="1">
        <f t="shared" si="4"/>
        <v>57.654453387907196</v>
      </c>
      <c r="K4" s="1">
        <f t="shared" si="5"/>
        <v>0.390625</v>
      </c>
      <c r="P4" s="1">
        <v>0</v>
      </c>
    </row>
    <row r="5" spans="1:16" x14ac:dyDescent="0.2">
      <c r="A5" s="7" t="s">
        <v>8</v>
      </c>
      <c r="B5" s="23">
        <v>148.1181</v>
      </c>
      <c r="C5" s="20" t="s">
        <v>1</v>
      </c>
      <c r="D5" s="23">
        <v>4.2</v>
      </c>
      <c r="E5" s="6">
        <f t="shared" si="0"/>
        <v>-0.84849271612276311</v>
      </c>
      <c r="F5" s="6">
        <f t="shared" ref="F5:F9" si="6">SQRT(D5*D5+D$14*D$14+D$15*D$15)</f>
        <v>4.2343566390644272</v>
      </c>
      <c r="G5" s="6">
        <f t="shared" si="3"/>
        <v>-0.56958590557259237</v>
      </c>
      <c r="H5" s="6">
        <f t="shared" si="2"/>
        <v>2.8424874073166202</v>
      </c>
      <c r="P5" s="1">
        <v>0</v>
      </c>
    </row>
    <row r="6" spans="1:16" x14ac:dyDescent="0.2">
      <c r="A6" s="7" t="s">
        <v>9</v>
      </c>
      <c r="B6" s="19"/>
      <c r="C6" s="20"/>
      <c r="D6" s="19"/>
      <c r="E6" s="6"/>
      <c r="F6" s="6"/>
      <c r="G6" s="6"/>
      <c r="H6" s="6"/>
      <c r="P6" s="1">
        <v>0</v>
      </c>
    </row>
    <row r="7" spans="1:16" x14ac:dyDescent="0.2">
      <c r="A7" s="7" t="s">
        <v>13</v>
      </c>
      <c r="B7" s="6"/>
      <c r="C7" s="10"/>
      <c r="D7" s="6"/>
      <c r="E7" s="6"/>
      <c r="F7" s="6"/>
      <c r="G7" s="6"/>
      <c r="H7" s="6"/>
      <c r="P7" s="1">
        <v>0</v>
      </c>
    </row>
    <row r="8" spans="1:16" x14ac:dyDescent="0.2">
      <c r="A8" s="7" t="s">
        <v>16</v>
      </c>
      <c r="B8" s="12">
        <v>150.72</v>
      </c>
      <c r="C8" s="12" t="s">
        <v>1</v>
      </c>
      <c r="D8" s="12">
        <v>7.4</v>
      </c>
      <c r="E8" s="6">
        <f t="shared" si="0"/>
        <v>1.7534072838772374</v>
      </c>
      <c r="F8" s="6">
        <f t="shared" si="6"/>
        <v>7.4195536352794837</v>
      </c>
      <c r="G8" s="6">
        <f t="shared" si="3"/>
        <v>1.1770473177288863</v>
      </c>
      <c r="H8" s="6">
        <f t="shared" ref="H8:H12" si="7">F8/B$14*100</f>
        <v>4.9806829168862778</v>
      </c>
      <c r="P8" s="1">
        <v>0</v>
      </c>
    </row>
    <row r="9" spans="1:16" x14ac:dyDescent="0.2">
      <c r="A9" s="7" t="s">
        <v>14</v>
      </c>
      <c r="B9" s="12">
        <v>152.66666699999999</v>
      </c>
      <c r="C9" s="12" t="s">
        <v>1</v>
      </c>
      <c r="D9" s="12">
        <v>7.5</v>
      </c>
      <c r="E9" s="6">
        <f t="shared" si="0"/>
        <v>3.7000742838772283</v>
      </c>
      <c r="F9" s="6">
        <f t="shared" si="6"/>
        <v>7.5192935936023266</v>
      </c>
      <c r="G9" s="6">
        <f t="shared" si="3"/>
        <v>2.4838282304867181</v>
      </c>
      <c r="H9" s="6">
        <f t="shared" si="7"/>
        <v>5.0476374981143728</v>
      </c>
      <c r="P9" s="1">
        <v>0</v>
      </c>
    </row>
    <row r="10" spans="1:16" x14ac:dyDescent="0.2">
      <c r="A10" s="7" t="s">
        <v>19</v>
      </c>
      <c r="B10" s="12">
        <v>153.1</v>
      </c>
      <c r="C10" s="12" t="s">
        <v>1</v>
      </c>
      <c r="D10" s="12">
        <v>7.5</v>
      </c>
      <c r="E10" s="6">
        <f t="shared" si="0"/>
        <v>4.1334072838772329</v>
      </c>
      <c r="F10" s="6">
        <f>SQRT(D10*D10+D$14*D$14+D$15*D$15)</f>
        <v>7.5192935936023266</v>
      </c>
      <c r="G10" s="6">
        <f t="shared" si="3"/>
        <v>2.7747209683140395</v>
      </c>
      <c r="H10" s="6">
        <f t="shared" si="7"/>
        <v>5.0476374981143728</v>
      </c>
      <c r="P10" s="1">
        <v>0</v>
      </c>
    </row>
    <row r="11" spans="1:16" x14ac:dyDescent="0.2">
      <c r="A11" s="7" t="s">
        <v>17</v>
      </c>
      <c r="B11" s="12">
        <v>154.36000000000001</v>
      </c>
      <c r="C11" s="12" t="s">
        <v>1</v>
      </c>
      <c r="D11" s="12">
        <v>7.6</v>
      </c>
      <c r="E11" s="6">
        <f t="shared" si="0"/>
        <v>5.3934072838772522</v>
      </c>
      <c r="F11" s="6">
        <f>SQRT(D11*D11+D$14*D$14+D$15*D$15)</f>
        <v>7.6190403691533879</v>
      </c>
      <c r="G11" s="6">
        <f t="shared" si="3"/>
        <v>3.6205481950944294</v>
      </c>
      <c r="H11" s="6">
        <f t="shared" si="7"/>
        <v>5.1145966556894829</v>
      </c>
      <c r="P11" s="1">
        <v>0</v>
      </c>
    </row>
    <row r="12" spans="1:16" x14ac:dyDescent="0.2">
      <c r="A12" s="7" t="s">
        <v>18</v>
      </c>
      <c r="B12" s="13">
        <v>151.44</v>
      </c>
      <c r="C12" s="12" t="s">
        <v>1</v>
      </c>
      <c r="D12" s="12">
        <v>7.5</v>
      </c>
      <c r="E12" s="6">
        <f t="shared" si="0"/>
        <v>2.4734072838772363</v>
      </c>
      <c r="F12" s="6">
        <f>SQRT(D12*D12+D$14*D$14+D$15*D$15)</f>
        <v>7.5192935936023266</v>
      </c>
      <c r="G12" s="6">
        <f t="shared" si="3"/>
        <v>1.6603771616033867</v>
      </c>
      <c r="H12" s="6">
        <f t="shared" si="7"/>
        <v>5.0476374981143728</v>
      </c>
      <c r="P12" s="1">
        <v>0</v>
      </c>
    </row>
    <row r="13" spans="1:16" x14ac:dyDescent="0.25">
      <c r="D13" s="8" t="s">
        <v>4</v>
      </c>
      <c r="E13" s="2"/>
      <c r="F13" s="2"/>
      <c r="G13" s="2"/>
      <c r="H13" s="2"/>
      <c r="I13" s="2"/>
      <c r="J13" s="2"/>
    </row>
    <row r="14" spans="1:16" x14ac:dyDescent="0.25">
      <c r="A14" s="4" t="s">
        <v>2</v>
      </c>
      <c r="B14" s="2">
        <f>SUM(J3:J4)/SUM(K3:K4)</f>
        <v>148.96659271612276</v>
      </c>
      <c r="C14" s="1" t="s">
        <v>1</v>
      </c>
      <c r="D14" s="2">
        <f>SQRT(1/SUM(K3:K4))</f>
        <v>0.45975661690615266</v>
      </c>
      <c r="E14" s="1" t="s">
        <v>21</v>
      </c>
    </row>
    <row r="15" spans="1:16" x14ac:dyDescent="0.25">
      <c r="A15" s="1" t="s">
        <v>20</v>
      </c>
      <c r="B15" s="2">
        <f>B2</f>
        <v>149</v>
      </c>
      <c r="C15" s="1" t="s">
        <v>1</v>
      </c>
      <c r="D15" s="2">
        <v>0.28000000000000003</v>
      </c>
      <c r="E15" s="1" t="s">
        <v>21</v>
      </c>
    </row>
    <row r="16" spans="1:16" x14ac:dyDescent="0.25">
      <c r="B16" s="1"/>
      <c r="D16" s="1"/>
    </row>
    <row r="17" spans="1:5" x14ac:dyDescent="0.25">
      <c r="C17" s="2"/>
      <c r="E17" s="2"/>
    </row>
    <row r="18" spans="1:5" x14ac:dyDescent="0.25">
      <c r="C18" s="2"/>
      <c r="E18" s="2"/>
    </row>
    <row r="19" spans="1:5" x14ac:dyDescent="0.25">
      <c r="C19" s="2"/>
      <c r="E19" s="2"/>
    </row>
    <row r="20" spans="1:5" x14ac:dyDescent="0.25">
      <c r="B20" s="1"/>
      <c r="D20" s="1"/>
    </row>
    <row r="21" spans="1:5" x14ac:dyDescent="0.25">
      <c r="A21" s="2"/>
      <c r="B21" s="1"/>
      <c r="D21" s="1"/>
    </row>
    <row r="22" spans="1:5" x14ac:dyDescent="0.25">
      <c r="A22" s="2"/>
      <c r="B22" s="1"/>
      <c r="D22" s="1"/>
    </row>
    <row r="23" spans="1:5" x14ac:dyDescent="0.25">
      <c r="A23" s="2"/>
      <c r="B23" s="1"/>
      <c r="D23" s="1"/>
    </row>
    <row r="24" spans="1:5" x14ac:dyDescent="0.25">
      <c r="B24" s="1"/>
      <c r="D24" s="1"/>
    </row>
    <row r="25" spans="1:5" x14ac:dyDescent="0.25">
      <c r="B25" s="1"/>
      <c r="D25" s="1"/>
    </row>
    <row r="28" spans="1:5" x14ac:dyDescent="0.25">
      <c r="B28" s="11"/>
    </row>
    <row r="29" spans="1:5" x14ac:dyDescent="0.25">
      <c r="B29" s="1"/>
    </row>
    <row r="30" spans="1:5" x14ac:dyDescent="0.25">
      <c r="B30" s="1"/>
    </row>
    <row r="33" spans="2:2" x14ac:dyDescent="0.25">
      <c r="B33" s="3"/>
    </row>
    <row r="34" spans="2:2" x14ac:dyDescent="0.25">
      <c r="B34"/>
    </row>
  </sheetData>
  <mergeCells count="1">
    <mergeCell ref="B1:D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40 kV</vt:lpstr>
      <vt:lpstr>50 kV</vt:lpstr>
      <vt:lpstr>60 kV</vt:lpstr>
      <vt:lpstr>70 kV</vt:lpstr>
      <vt:lpstr>80 kV</vt:lpstr>
      <vt:lpstr>90 kV</vt:lpstr>
      <vt:lpstr>100 kV</vt:lpstr>
      <vt:lpstr>120 kV</vt:lpstr>
      <vt:lpstr>150 kV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Munja</dc:creator>
  <cp:lastModifiedBy>Dunja Stojanovic</cp:lastModifiedBy>
  <dcterms:created xsi:type="dcterms:W3CDTF">2019-07-24T07:51:38Z</dcterms:created>
  <dcterms:modified xsi:type="dcterms:W3CDTF">2026-04-30T13:32:45Z</dcterms:modified>
</cp:coreProperties>
</file>